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2.xml" ContentType="application/vnd.openxmlformats-officedocument.drawing+xml"/>
  <Override PartName="/xl/embeddings/oleObject4.bin" ContentType="application/vnd.openxmlformats-officedocument.oleObject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llis\surfdrive - Allison Wolder@surfdrive.surf.nl\Wolder_Thesis\3.4 Chapter 4-Allenes\Data\"/>
    </mc:Choice>
  </mc:AlternateContent>
  <xr:revisionPtr revIDLastSave="0" documentId="13_ncr:1_{A8C1D087-59CB-4A6F-A9BD-D4CDEDD1B420}" xr6:coauthVersionLast="47" xr6:coauthVersionMax="47" xr10:uidLastSave="{00000000-0000-0000-0000-000000000000}"/>
  <bookViews>
    <workbookView xWindow="5535" yWindow="1800" windowWidth="37695" windowHeight="16080" activeTab="1" xr2:uid="{0E01606D-E3C5-4C2E-B402-AD1E4BD71147}"/>
  </bookViews>
  <sheets>
    <sheet name="Sheet1" sheetId="1" r:id="rId1"/>
    <sheet name="summary" sheetId="3" r:id="rId2"/>
    <sheet name="S1" sheetId="2" r:id="rId3"/>
    <sheet name="S2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6" i="4" l="1"/>
  <c r="G16" i="4"/>
  <c r="F16" i="4"/>
  <c r="E16" i="4"/>
  <c r="D16" i="4"/>
  <c r="C265" i="4"/>
  <c r="H259" i="4"/>
  <c r="G259" i="4"/>
  <c r="F259" i="4"/>
  <c r="E259" i="4"/>
  <c r="H16" i="2"/>
  <c r="G16" i="2"/>
  <c r="F16" i="2"/>
  <c r="E16" i="2"/>
  <c r="D16" i="2"/>
  <c r="C263" i="2"/>
  <c r="H257" i="2"/>
  <c r="G257" i="2"/>
  <c r="F257" i="2"/>
  <c r="E257" i="2"/>
  <c r="F30" i="3"/>
  <c r="D4" i="3" s="1"/>
  <c r="H4" i="3" s="1"/>
  <c r="G30" i="3"/>
  <c r="H30" i="3"/>
  <c r="I30" i="3"/>
  <c r="D36" i="3"/>
  <c r="E278" i="2"/>
  <c r="D18" i="2" s="1"/>
  <c r="F278" i="2"/>
  <c r="F18" i="2" s="1"/>
  <c r="G278" i="2"/>
  <c r="H278" i="2"/>
  <c r="E18" i="2" s="1"/>
  <c r="I15" i="3"/>
  <c r="C394" i="4"/>
  <c r="H388" i="4"/>
  <c r="E22" i="4" s="1"/>
  <c r="G388" i="4"/>
  <c r="G22" i="4" s="1"/>
  <c r="G23" i="3" s="1"/>
  <c r="F388" i="4"/>
  <c r="F22" i="4" s="1"/>
  <c r="E388" i="4"/>
  <c r="D22" i="4" s="1"/>
  <c r="C375" i="4"/>
  <c r="H369" i="4"/>
  <c r="E20" i="4" s="1"/>
  <c r="G369" i="4"/>
  <c r="G20" i="4" s="1"/>
  <c r="F369" i="4"/>
  <c r="F20" i="4" s="1"/>
  <c r="F21" i="3" s="1"/>
  <c r="E369" i="4"/>
  <c r="D20" i="4" s="1"/>
  <c r="C355" i="4"/>
  <c r="H349" i="4"/>
  <c r="E21" i="4" s="1"/>
  <c r="G349" i="4"/>
  <c r="G21" i="4" s="1"/>
  <c r="F349" i="4"/>
  <c r="F21" i="4" s="1"/>
  <c r="E349" i="4"/>
  <c r="D21" i="4" s="1"/>
  <c r="C337" i="4"/>
  <c r="H331" i="4"/>
  <c r="E19" i="4" s="1"/>
  <c r="G331" i="4"/>
  <c r="G19" i="4" s="1"/>
  <c r="F331" i="4"/>
  <c r="E331" i="4"/>
  <c r="C319" i="4"/>
  <c r="H313" i="4"/>
  <c r="E13" i="4" s="1"/>
  <c r="G313" i="4"/>
  <c r="G13" i="4" s="1"/>
  <c r="G15" i="3" s="1"/>
  <c r="F313" i="4"/>
  <c r="F13" i="4" s="1"/>
  <c r="F15" i="3" s="1"/>
  <c r="N15" i="3" s="1"/>
  <c r="E313" i="4"/>
  <c r="D13" i="4" s="1"/>
  <c r="C300" i="4"/>
  <c r="H294" i="4"/>
  <c r="E17" i="4" s="1"/>
  <c r="G294" i="4"/>
  <c r="G17" i="4" s="1"/>
  <c r="F294" i="4"/>
  <c r="F17" i="4" s="1"/>
  <c r="E294" i="4"/>
  <c r="D17" i="4" s="1"/>
  <c r="C282" i="4"/>
  <c r="H276" i="4"/>
  <c r="G276" i="4"/>
  <c r="F276" i="4"/>
  <c r="F18" i="4" s="1"/>
  <c r="E276" i="4"/>
  <c r="D18" i="4" s="1"/>
  <c r="C245" i="4"/>
  <c r="H239" i="4"/>
  <c r="E15" i="4" s="1"/>
  <c r="G239" i="4"/>
  <c r="G15" i="4" s="1"/>
  <c r="F239" i="4"/>
  <c r="F15" i="4" s="1"/>
  <c r="E239" i="4"/>
  <c r="D15" i="4" s="1"/>
  <c r="K17" i="3" s="1"/>
  <c r="C226" i="4"/>
  <c r="H220" i="4"/>
  <c r="E14" i="4" s="1"/>
  <c r="G220" i="4"/>
  <c r="G14" i="4" s="1"/>
  <c r="F220" i="4"/>
  <c r="F14" i="4" s="1"/>
  <c r="E220" i="4"/>
  <c r="D14" i="4" s="1"/>
  <c r="C207" i="4"/>
  <c r="H201" i="4"/>
  <c r="G201" i="4"/>
  <c r="G12" i="4" s="1"/>
  <c r="F201" i="4"/>
  <c r="F12" i="4" s="1"/>
  <c r="E201" i="4"/>
  <c r="D12" i="4" s="1"/>
  <c r="C188" i="4"/>
  <c r="H182" i="4"/>
  <c r="G182" i="4"/>
  <c r="G10" i="4" s="1"/>
  <c r="F182" i="4"/>
  <c r="F10" i="4" s="1"/>
  <c r="E182" i="4"/>
  <c r="D10" i="4" s="1"/>
  <c r="C168" i="4"/>
  <c r="H162" i="4"/>
  <c r="G162" i="4"/>
  <c r="G11" i="4" s="1"/>
  <c r="F162" i="4"/>
  <c r="F11" i="4" s="1"/>
  <c r="E162" i="4"/>
  <c r="D11" i="4" s="1"/>
  <c r="C149" i="4"/>
  <c r="H143" i="4"/>
  <c r="G143" i="4"/>
  <c r="G3" i="4" s="1"/>
  <c r="F143" i="4"/>
  <c r="F3" i="4" s="1"/>
  <c r="E143" i="4"/>
  <c r="D3" i="4" s="1"/>
  <c r="C130" i="4"/>
  <c r="H124" i="4"/>
  <c r="G124" i="4"/>
  <c r="G4" i="4" s="1"/>
  <c r="F124" i="4"/>
  <c r="F4" i="4" s="1"/>
  <c r="E124" i="4"/>
  <c r="D4" i="4" s="1"/>
  <c r="C111" i="4"/>
  <c r="H105" i="4"/>
  <c r="G105" i="4"/>
  <c r="G8" i="4" s="1"/>
  <c r="F105" i="4"/>
  <c r="F8" i="4" s="1"/>
  <c r="F10" i="3" s="1"/>
  <c r="E105" i="4"/>
  <c r="D8" i="4" s="1"/>
  <c r="K10" i="3" s="1"/>
  <c r="C93" i="4"/>
  <c r="H87" i="4"/>
  <c r="G87" i="4"/>
  <c r="G9" i="4" s="1"/>
  <c r="F87" i="4"/>
  <c r="F9" i="4" s="1"/>
  <c r="F11" i="3" s="1"/>
  <c r="E87" i="4"/>
  <c r="D9" i="4" s="1"/>
  <c r="C73" i="4"/>
  <c r="H67" i="4"/>
  <c r="E5" i="4" s="1"/>
  <c r="G67" i="4"/>
  <c r="G5" i="4" s="1"/>
  <c r="F67" i="4"/>
  <c r="F5" i="4" s="1"/>
  <c r="E67" i="4"/>
  <c r="D5" i="4" s="1"/>
  <c r="C53" i="4"/>
  <c r="H47" i="4"/>
  <c r="G47" i="4"/>
  <c r="G7" i="4" s="1"/>
  <c r="J9" i="3" s="1"/>
  <c r="F47" i="4"/>
  <c r="F7" i="4" s="1"/>
  <c r="E47" i="4"/>
  <c r="D7" i="4" s="1"/>
  <c r="C33" i="4"/>
  <c r="H27" i="4"/>
  <c r="G27" i="4"/>
  <c r="G6" i="4" s="1"/>
  <c r="F27" i="4"/>
  <c r="F6" i="4" s="1"/>
  <c r="E27" i="4"/>
  <c r="D6" i="4" s="1"/>
  <c r="K8" i="3" s="1"/>
  <c r="F19" i="4"/>
  <c r="D19" i="4"/>
  <c r="G18" i="4"/>
  <c r="E18" i="4"/>
  <c r="E22" i="2"/>
  <c r="C53" i="2"/>
  <c r="E27" i="2"/>
  <c r="D6" i="2" s="1"/>
  <c r="H27" i="2"/>
  <c r="C396" i="2"/>
  <c r="H390" i="2"/>
  <c r="G390" i="2"/>
  <c r="G22" i="2" s="1"/>
  <c r="F390" i="2"/>
  <c r="F22" i="2" s="1"/>
  <c r="E390" i="2"/>
  <c r="D22" i="2" s="1"/>
  <c r="C377" i="2"/>
  <c r="H371" i="2"/>
  <c r="E20" i="2" s="1"/>
  <c r="G371" i="2"/>
  <c r="G20" i="2" s="1"/>
  <c r="F371" i="2"/>
  <c r="F20" i="2" s="1"/>
  <c r="I21" i="3" s="1"/>
  <c r="E371" i="2"/>
  <c r="D20" i="2" s="1"/>
  <c r="C357" i="2"/>
  <c r="H351" i="2"/>
  <c r="E21" i="2" s="1"/>
  <c r="G351" i="2"/>
  <c r="G21" i="2" s="1"/>
  <c r="F351" i="2"/>
  <c r="E351" i="2"/>
  <c r="C339" i="2"/>
  <c r="H333" i="2"/>
  <c r="E19" i="2" s="1"/>
  <c r="G333" i="2"/>
  <c r="G19" i="2" s="1"/>
  <c r="F333" i="2"/>
  <c r="E333" i="2"/>
  <c r="D19" i="2" s="1"/>
  <c r="C321" i="2"/>
  <c r="H315" i="2"/>
  <c r="E13" i="2" s="1"/>
  <c r="G315" i="2"/>
  <c r="G13" i="2" s="1"/>
  <c r="F315" i="2"/>
  <c r="F13" i="2" s="1"/>
  <c r="E315" i="2"/>
  <c r="D13" i="2" s="1"/>
  <c r="C302" i="2"/>
  <c r="H296" i="2"/>
  <c r="E17" i="2" s="1"/>
  <c r="G296" i="2"/>
  <c r="G17" i="2" s="1"/>
  <c r="F296" i="2"/>
  <c r="F17" i="2" s="1"/>
  <c r="E296" i="2"/>
  <c r="D17" i="2" s="1"/>
  <c r="K18" i="3" s="1"/>
  <c r="C284" i="2"/>
  <c r="C245" i="2"/>
  <c r="H239" i="2"/>
  <c r="E15" i="2" s="1"/>
  <c r="E17" i="3" s="1"/>
  <c r="G239" i="2"/>
  <c r="G15" i="2" s="1"/>
  <c r="G17" i="3" s="1"/>
  <c r="F239" i="2"/>
  <c r="F15" i="2" s="1"/>
  <c r="E239" i="2"/>
  <c r="D15" i="2" s="1"/>
  <c r="D17" i="3" s="1"/>
  <c r="C226" i="2"/>
  <c r="H220" i="2"/>
  <c r="E14" i="2" s="1"/>
  <c r="G220" i="2"/>
  <c r="G14" i="2" s="1"/>
  <c r="F220" i="2"/>
  <c r="F14" i="2" s="1"/>
  <c r="E220" i="2"/>
  <c r="D14" i="2" s="1"/>
  <c r="C207" i="2"/>
  <c r="H201" i="2"/>
  <c r="G201" i="2"/>
  <c r="G12" i="2" s="1"/>
  <c r="F201" i="2"/>
  <c r="F12" i="2" s="1"/>
  <c r="E201" i="2"/>
  <c r="D12" i="2" s="1"/>
  <c r="C188" i="2"/>
  <c r="H182" i="2"/>
  <c r="G182" i="2"/>
  <c r="G10" i="2" s="1"/>
  <c r="F182" i="2"/>
  <c r="F10" i="2" s="1"/>
  <c r="E182" i="2"/>
  <c r="D10" i="2" s="1"/>
  <c r="K12" i="3" s="1"/>
  <c r="C168" i="2"/>
  <c r="H162" i="2"/>
  <c r="G162" i="2"/>
  <c r="G11" i="2" s="1"/>
  <c r="F162" i="2"/>
  <c r="F11" i="2" s="1"/>
  <c r="E162" i="2"/>
  <c r="D11" i="2" s="1"/>
  <c r="C149" i="2"/>
  <c r="H143" i="2"/>
  <c r="G143" i="2"/>
  <c r="G3" i="2" s="1"/>
  <c r="F143" i="2"/>
  <c r="F3" i="2" s="1"/>
  <c r="F5" i="3" s="1"/>
  <c r="E143" i="2"/>
  <c r="D3" i="2" s="1"/>
  <c r="D5" i="3" s="1"/>
  <c r="C130" i="2"/>
  <c r="H124" i="2"/>
  <c r="G124" i="2"/>
  <c r="G4" i="2" s="1"/>
  <c r="F124" i="2"/>
  <c r="F4" i="2" s="1"/>
  <c r="E124" i="2"/>
  <c r="D4" i="2" s="1"/>
  <c r="C111" i="2"/>
  <c r="H105" i="2"/>
  <c r="G105" i="2"/>
  <c r="G8" i="2" s="1"/>
  <c r="F105" i="2"/>
  <c r="F8" i="2" s="1"/>
  <c r="E105" i="2"/>
  <c r="D8" i="2" s="1"/>
  <c r="C93" i="2"/>
  <c r="H87" i="2"/>
  <c r="G87" i="2"/>
  <c r="G9" i="2" s="1"/>
  <c r="F87" i="2"/>
  <c r="F9" i="2" s="1"/>
  <c r="E87" i="2"/>
  <c r="D9" i="2" s="1"/>
  <c r="C73" i="2"/>
  <c r="H67" i="2"/>
  <c r="E5" i="2" s="1"/>
  <c r="G67" i="2"/>
  <c r="G5" i="2" s="1"/>
  <c r="F67" i="2"/>
  <c r="F5" i="2" s="1"/>
  <c r="E67" i="2"/>
  <c r="D5" i="2" s="1"/>
  <c r="H47" i="2"/>
  <c r="G47" i="2"/>
  <c r="G7" i="2" s="1"/>
  <c r="F47" i="2"/>
  <c r="F7" i="2" s="1"/>
  <c r="I9" i="3" s="1"/>
  <c r="E47" i="2"/>
  <c r="D7" i="2" s="1"/>
  <c r="D9" i="3" s="1"/>
  <c r="C33" i="2"/>
  <c r="G27" i="2"/>
  <c r="G6" i="2" s="1"/>
  <c r="F27" i="2"/>
  <c r="F6" i="2" s="1"/>
  <c r="I8" i="3" s="1"/>
  <c r="F21" i="2"/>
  <c r="D21" i="2"/>
  <c r="F19" i="2"/>
  <c r="G18" i="2"/>
  <c r="E16" i="3" l="1"/>
  <c r="J23" i="3"/>
  <c r="F23" i="3"/>
  <c r="J10" i="3"/>
  <c r="J19" i="3"/>
  <c r="G14" i="3"/>
  <c r="K14" i="3"/>
  <c r="F14" i="3"/>
  <c r="N14" i="3" s="1"/>
  <c r="K6" i="3"/>
  <c r="G20" i="3"/>
  <c r="I10" i="3"/>
  <c r="F20" i="3"/>
  <c r="O20" i="3" s="1"/>
  <c r="I6" i="3"/>
  <c r="F9" i="3"/>
  <c r="L9" i="3" s="1"/>
  <c r="K5" i="3"/>
  <c r="I23" i="3"/>
  <c r="N20" i="3"/>
  <c r="F22" i="3"/>
  <c r="G22" i="3"/>
  <c r="J17" i="3"/>
  <c r="O15" i="3"/>
  <c r="P15" i="3" s="1"/>
  <c r="O22" i="3"/>
  <c r="I7" i="3"/>
  <c r="G9" i="3"/>
  <c r="J22" i="3"/>
  <c r="H21" i="4"/>
  <c r="K21" i="3"/>
  <c r="E7" i="3"/>
  <c r="J5" i="3"/>
  <c r="F17" i="3"/>
  <c r="L17" i="3" s="1"/>
  <c r="J21" i="3"/>
  <c r="K13" i="3"/>
  <c r="F13" i="3"/>
  <c r="N13" i="3" s="1"/>
  <c r="E21" i="3"/>
  <c r="J15" i="3"/>
  <c r="I11" i="3"/>
  <c r="K23" i="3"/>
  <c r="I12" i="3"/>
  <c r="K11" i="3"/>
  <c r="J12" i="3"/>
  <c r="K15" i="3"/>
  <c r="G18" i="3"/>
  <c r="J11" i="3"/>
  <c r="K16" i="3"/>
  <c r="E19" i="3"/>
  <c r="E15" i="3"/>
  <c r="K7" i="3"/>
  <c r="K20" i="3"/>
  <c r="K19" i="3"/>
  <c r="G13" i="3"/>
  <c r="K22" i="3"/>
  <c r="I22" i="3"/>
  <c r="J8" i="3"/>
  <c r="F18" i="3"/>
  <c r="I18" i="3"/>
  <c r="J7" i="3"/>
  <c r="G7" i="3"/>
  <c r="I19" i="3"/>
  <c r="F19" i="3"/>
  <c r="O14" i="3"/>
  <c r="P14" i="3" s="1"/>
  <c r="J6" i="3"/>
  <c r="G6" i="3"/>
  <c r="F16" i="3"/>
  <c r="I16" i="3"/>
  <c r="G16" i="3"/>
  <c r="O16" i="3" s="1"/>
  <c r="J16" i="3"/>
  <c r="G11" i="3"/>
  <c r="N11" i="3" s="1"/>
  <c r="J20" i="3"/>
  <c r="G10" i="3"/>
  <c r="O10" i="3" s="1"/>
  <c r="I20" i="3"/>
  <c r="G21" i="3"/>
  <c r="O21" i="3" s="1"/>
  <c r="J18" i="3"/>
  <c r="G8" i="3"/>
  <c r="K9" i="3"/>
  <c r="F8" i="3"/>
  <c r="N8" i="3" s="1"/>
  <c r="G19" i="3"/>
  <c r="I17" i="3"/>
  <c r="F7" i="3"/>
  <c r="N7" i="3" s="1"/>
  <c r="F6" i="3"/>
  <c r="G5" i="3"/>
  <c r="O5" i="3" s="1"/>
  <c r="J14" i="3"/>
  <c r="I5" i="3"/>
  <c r="I14" i="3"/>
  <c r="J13" i="3"/>
  <c r="I13" i="3"/>
  <c r="G12" i="3"/>
  <c r="F12" i="3"/>
  <c r="N12" i="3" s="1"/>
  <c r="H9" i="3"/>
  <c r="H22" i="4"/>
  <c r="E23" i="3"/>
  <c r="H20" i="4"/>
  <c r="D22" i="3"/>
  <c r="H22" i="3" s="1"/>
  <c r="E20" i="3"/>
  <c r="L20" i="3"/>
  <c r="H19" i="4"/>
  <c r="H17" i="4"/>
  <c r="E18" i="3"/>
  <c r="H18" i="4"/>
  <c r="H15" i="4"/>
  <c r="H14" i="4"/>
  <c r="H10" i="4"/>
  <c r="H11" i="4"/>
  <c r="H3" i="4"/>
  <c r="D6" i="3"/>
  <c r="H4" i="4"/>
  <c r="H8" i="4"/>
  <c r="H9" i="4"/>
  <c r="H7" i="4"/>
  <c r="H6" i="4"/>
  <c r="H12" i="4"/>
  <c r="H13" i="4"/>
  <c r="H5" i="4"/>
  <c r="D11" i="3"/>
  <c r="E22" i="3"/>
  <c r="H22" i="2"/>
  <c r="D23" i="3"/>
  <c r="H23" i="3" s="1"/>
  <c r="H20" i="2"/>
  <c r="D21" i="3"/>
  <c r="H21" i="2"/>
  <c r="H19" i="2"/>
  <c r="D20" i="3"/>
  <c r="H13" i="2"/>
  <c r="D15" i="3"/>
  <c r="H15" i="3" s="1"/>
  <c r="H17" i="2"/>
  <c r="D18" i="3"/>
  <c r="H18" i="2"/>
  <c r="D19" i="3"/>
  <c r="H15" i="2"/>
  <c r="H14" i="2"/>
  <c r="D16" i="3"/>
  <c r="D14" i="3"/>
  <c r="H14" i="3" s="1"/>
  <c r="H12" i="2"/>
  <c r="H10" i="2"/>
  <c r="D12" i="3"/>
  <c r="D13" i="3"/>
  <c r="H11" i="2"/>
  <c r="H3" i="2"/>
  <c r="H4" i="2"/>
  <c r="D10" i="3"/>
  <c r="H8" i="2"/>
  <c r="H9" i="2"/>
  <c r="D7" i="3"/>
  <c r="H7" i="2"/>
  <c r="D8" i="3"/>
  <c r="H6" i="2"/>
  <c r="L8" i="3"/>
  <c r="H5" i="2"/>
  <c r="L19" i="3" l="1"/>
  <c r="H18" i="3"/>
  <c r="L12" i="3"/>
  <c r="H20" i="3"/>
  <c r="N18" i="3"/>
  <c r="H8" i="3"/>
  <c r="O9" i="3"/>
  <c r="N9" i="3"/>
  <c r="P9" i="3" s="1"/>
  <c r="O7" i="3"/>
  <c r="P7" i="3" s="1"/>
  <c r="O17" i="3"/>
  <c r="N21" i="3"/>
  <c r="P21" i="3" s="1"/>
  <c r="N22" i="3"/>
  <c r="P22" i="3" s="1"/>
  <c r="H21" i="3"/>
  <c r="N17" i="3"/>
  <c r="H6" i="3"/>
  <c r="P20" i="3"/>
  <c r="N19" i="3"/>
  <c r="P19" i="3" s="1"/>
  <c r="O19" i="3"/>
  <c r="L7" i="3"/>
  <c r="O13" i="3"/>
  <c r="P13" i="3" s="1"/>
  <c r="H13" i="3"/>
  <c r="H17" i="3"/>
  <c r="O18" i="3"/>
  <c r="P18" i="3" s="1"/>
  <c r="H7" i="3"/>
  <c r="O12" i="3"/>
  <c r="P12" i="3" s="1"/>
  <c r="O6" i="3"/>
  <c r="N16" i="3"/>
  <c r="P16" i="3" s="1"/>
  <c r="H11" i="3"/>
  <c r="N10" i="3"/>
  <c r="P10" i="3" s="1"/>
  <c r="H10" i="3"/>
  <c r="H12" i="3"/>
  <c r="H5" i="3"/>
  <c r="L16" i="3"/>
  <c r="O8" i="3"/>
  <c r="P8" i="3" s="1"/>
  <c r="O11" i="3"/>
  <c r="P11" i="3" s="1"/>
  <c r="N6" i="3"/>
  <c r="H16" i="3"/>
  <c r="N5" i="3"/>
  <c r="P5" i="3" s="1"/>
  <c r="H19" i="3"/>
  <c r="L5" i="3"/>
  <c r="L15" i="3"/>
  <c r="L6" i="3"/>
  <c r="L18" i="3"/>
  <c r="L23" i="3"/>
  <c r="L22" i="3"/>
  <c r="L21" i="3"/>
  <c r="L14" i="3"/>
  <c r="L13" i="3"/>
  <c r="L10" i="3"/>
  <c r="L11" i="3"/>
  <c r="P17" i="3" l="1"/>
  <c r="P6" i="3"/>
</calcChain>
</file>

<file path=xl/sharedStrings.xml><?xml version="1.0" encoding="utf-8"?>
<sst xmlns="http://schemas.openxmlformats.org/spreadsheetml/2006/main" count="800" uniqueCount="66">
  <si>
    <t>class</t>
  </si>
  <si>
    <t>ERED</t>
  </si>
  <si>
    <t>5a</t>
  </si>
  <si>
    <t>total</t>
  </si>
  <si>
    <t>%</t>
  </si>
  <si>
    <t>ee 5a</t>
  </si>
  <si>
    <t>Z%</t>
  </si>
  <si>
    <t>E%</t>
  </si>
  <si>
    <t>Ia</t>
  </si>
  <si>
    <t>XenB</t>
  </si>
  <si>
    <t>n/a</t>
  </si>
  <si>
    <t>PETNR</t>
  </si>
  <si>
    <t>Ib</t>
  </si>
  <si>
    <t>LeOPR1</t>
  </si>
  <si>
    <t>Ic</t>
  </si>
  <si>
    <t>GluER</t>
  </si>
  <si>
    <t>GluER T36A</t>
  </si>
  <si>
    <t>NCR</t>
  </si>
  <si>
    <t>NerA</t>
  </si>
  <si>
    <t>II</t>
  </si>
  <si>
    <t>OYE3</t>
  </si>
  <si>
    <t>OYE2</t>
  </si>
  <si>
    <t>EPB1</t>
  </si>
  <si>
    <t>III</t>
  </si>
  <si>
    <r>
      <t>GkOYE</t>
    </r>
    <r>
      <rPr>
        <vertAlign val="superscript"/>
        <sz val="9"/>
        <color theme="4"/>
        <rFont val="Aptos Narrow"/>
        <family val="2"/>
        <scheme val="minor"/>
      </rPr>
      <t>b</t>
    </r>
  </si>
  <si>
    <t>TsOYE</t>
  </si>
  <si>
    <t>XenA</t>
  </si>
  <si>
    <t>TOYE</t>
  </si>
  <si>
    <t>YqjM</t>
  </si>
  <si>
    <t>DBR</t>
  </si>
  <si>
    <t>AtDBR</t>
  </si>
  <si>
    <t>NtDBR</t>
  </si>
  <si>
    <t>no ER</t>
  </si>
  <si>
    <t>control</t>
  </si>
  <si>
    <t>nominal</t>
  </si>
  <si>
    <t>RT</t>
  </si>
  <si>
    <t>Area</t>
  </si>
  <si>
    <t>compound</t>
  </si>
  <si>
    <t>Tridecane</t>
  </si>
  <si>
    <t>GkOYE</t>
  </si>
  <si>
    <t>2a</t>
  </si>
  <si>
    <t>2b</t>
  </si>
  <si>
    <t>ee 2a</t>
  </si>
  <si>
    <t>error</t>
  </si>
  <si>
    <t>nominal GC Area</t>
  </si>
  <si>
    <t>0 timepoint</t>
  </si>
  <si>
    <r>
      <t>2b</t>
    </r>
    <r>
      <rPr>
        <i/>
        <sz val="9"/>
        <color theme="4"/>
        <rFont val="Aptos Narrow"/>
        <family val="2"/>
        <scheme val="minor"/>
      </rPr>
      <t>Z</t>
    </r>
  </si>
  <si>
    <r>
      <t>2b</t>
    </r>
    <r>
      <rPr>
        <i/>
        <sz val="9"/>
        <color theme="4"/>
        <rFont val="Aptos Narrow"/>
        <family val="2"/>
        <scheme val="minor"/>
      </rPr>
      <t>E</t>
    </r>
  </si>
  <si>
    <r>
      <t>5b</t>
    </r>
    <r>
      <rPr>
        <i/>
        <sz val="11"/>
        <rFont val="Aptos Narrow"/>
        <family val="2"/>
        <scheme val="minor"/>
      </rPr>
      <t>Z</t>
    </r>
  </si>
  <si>
    <r>
      <t>5b</t>
    </r>
    <r>
      <rPr>
        <i/>
        <sz val="11"/>
        <rFont val="Aptos Narrow"/>
        <family val="2"/>
        <scheme val="minor"/>
      </rPr>
      <t>E</t>
    </r>
  </si>
  <si>
    <t>methyl pent-3-ynoate</t>
  </si>
  <si>
    <r>
      <t>5b</t>
    </r>
    <r>
      <rPr>
        <i/>
        <sz val="8"/>
        <rFont val="Aptos Narrow"/>
        <family val="2"/>
        <scheme val="minor"/>
      </rPr>
      <t>Z</t>
    </r>
  </si>
  <si>
    <r>
      <t>5b</t>
    </r>
    <r>
      <rPr>
        <i/>
        <sz val="8"/>
        <rFont val="Aptos Narrow"/>
        <family val="2"/>
        <scheme val="minor"/>
      </rPr>
      <t>E</t>
    </r>
  </si>
  <si>
    <t>E</t>
  </si>
  <si>
    <t>Z</t>
  </si>
  <si>
    <r>
      <rPr>
        <b/>
        <sz val="11"/>
        <rFont val="Aptos Narrow"/>
        <family val="2"/>
        <scheme val="minor"/>
      </rPr>
      <t>2bE m</t>
    </r>
    <r>
      <rPr>
        <sz val="11"/>
        <rFont val="Aptos Narrow"/>
        <family val="2"/>
        <scheme val="minor"/>
      </rPr>
      <t>ethyl (</t>
    </r>
    <r>
      <rPr>
        <i/>
        <sz val="11"/>
        <rFont val="Aptos Narrow"/>
        <family val="2"/>
        <scheme val="minor"/>
      </rPr>
      <t>E</t>
    </r>
    <r>
      <rPr>
        <sz val="11"/>
        <rFont val="Aptos Narrow"/>
        <family val="2"/>
        <scheme val="minor"/>
      </rPr>
      <t>)-pent-3-enoate</t>
    </r>
  </si>
  <si>
    <r>
      <rPr>
        <b/>
        <sz val="11"/>
        <rFont val="Aptos Narrow"/>
        <family val="2"/>
        <scheme val="minor"/>
      </rPr>
      <t>2bZ m</t>
    </r>
    <r>
      <rPr>
        <sz val="11"/>
        <rFont val="Aptos Narrow"/>
        <family val="2"/>
        <scheme val="minor"/>
      </rPr>
      <t>ethyl (</t>
    </r>
    <r>
      <rPr>
        <i/>
        <sz val="11"/>
        <rFont val="Aptos Narrow"/>
        <family val="2"/>
        <scheme val="minor"/>
      </rPr>
      <t>Z</t>
    </r>
    <r>
      <rPr>
        <sz val="11"/>
        <rFont val="Aptos Narrow"/>
        <family val="2"/>
        <scheme val="minor"/>
      </rPr>
      <t>)-pent-3-enoate</t>
    </r>
  </si>
  <si>
    <r>
      <rPr>
        <b/>
        <sz val="11"/>
        <rFont val="Aptos Narrow"/>
        <family val="2"/>
        <scheme val="minor"/>
      </rPr>
      <t>2a</t>
    </r>
    <r>
      <rPr>
        <sz val="11"/>
        <rFont val="Aptos Narrow"/>
        <family val="2"/>
        <scheme val="minor"/>
      </rPr>
      <t xml:space="preserve"> methy (</t>
    </r>
    <r>
      <rPr>
        <i/>
        <sz val="11"/>
        <rFont val="Aptos Narrow"/>
        <family val="2"/>
        <scheme val="minor"/>
      </rPr>
      <t>S</t>
    </r>
    <r>
      <rPr>
        <sz val="11"/>
        <rFont val="Aptos Narrow"/>
        <family val="2"/>
        <scheme val="minor"/>
      </rPr>
      <t>)-penta-2,3-dienoate</t>
    </r>
  </si>
  <si>
    <r>
      <rPr>
        <b/>
        <sz val="11"/>
        <rFont val="Aptos Narrow"/>
        <family val="2"/>
        <scheme val="minor"/>
      </rPr>
      <t>2a</t>
    </r>
    <r>
      <rPr>
        <sz val="11"/>
        <rFont val="Aptos Narrow"/>
        <family val="2"/>
        <scheme val="minor"/>
      </rPr>
      <t xml:space="preserve"> methy (</t>
    </r>
    <r>
      <rPr>
        <i/>
        <sz val="11"/>
        <rFont val="Aptos Narrow"/>
        <family val="2"/>
        <scheme val="minor"/>
      </rPr>
      <t>R</t>
    </r>
    <r>
      <rPr>
        <sz val="11"/>
        <rFont val="Aptos Narrow"/>
        <family val="2"/>
        <scheme val="minor"/>
      </rPr>
      <t>)-penta-2,3-dienoate</t>
    </r>
  </si>
  <si>
    <t>TsOYE Y27F C&amp;N</t>
  </si>
  <si>
    <t>TsOYE Y27F N</t>
  </si>
  <si>
    <t>TsOYE Y27F C&amp; N</t>
  </si>
  <si>
    <t>0 Timepoint</t>
  </si>
  <si>
    <t>TsOYE Y27F</t>
  </si>
  <si>
    <r>
      <t>(</t>
    </r>
    <r>
      <rPr>
        <b/>
        <i/>
        <sz val="9"/>
        <color theme="4"/>
        <rFont val="Aptos Narrow"/>
        <family val="2"/>
        <scheme val="minor"/>
      </rPr>
      <t>E</t>
    </r>
    <r>
      <rPr>
        <b/>
        <sz val="9"/>
        <color theme="4"/>
        <rFont val="Aptos Narrow"/>
        <family val="2"/>
        <scheme val="minor"/>
      </rPr>
      <t>)-2b</t>
    </r>
  </si>
  <si>
    <t>(Z)-2b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</si>
</sst>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 * #,##0.00_ ;_ * \-#,##0.00_ ;_ * &quot;-&quot;??_ ;_ @_ "/>
    <numFmt numFmtId="164" formatCode="#,##0.0"/>
  </numFmts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9"/>
      <color theme="4"/>
      <name val="Aptos Narrow"/>
      <family val="2"/>
      <scheme val="minor"/>
    </font>
    <font>
      <b/>
      <sz val="9"/>
      <color theme="4"/>
      <name val="Aptos Narrow"/>
      <family val="2"/>
      <scheme val="minor"/>
    </font>
    <font>
      <sz val="11"/>
      <color theme="9"/>
      <name val="Aptos Narrow"/>
      <family val="2"/>
      <scheme val="minor"/>
    </font>
    <font>
      <vertAlign val="superscript"/>
      <sz val="9"/>
      <color theme="4"/>
      <name val="Aptos Narrow"/>
      <family val="2"/>
      <scheme val="minor"/>
    </font>
    <font>
      <sz val="11"/>
      <color rgb="FF0070C0"/>
      <name val="Aptos Narrow"/>
      <family val="2"/>
      <scheme val="minor"/>
    </font>
    <font>
      <b/>
      <i/>
      <sz val="9"/>
      <color theme="4"/>
      <name val="Aptos Narrow"/>
      <family val="2"/>
      <scheme val="minor"/>
    </font>
    <font>
      <i/>
      <sz val="9"/>
      <color theme="4"/>
      <name val="Aptos Narrow"/>
      <family val="2"/>
      <scheme val="minor"/>
    </font>
    <font>
      <sz val="9"/>
      <color theme="1"/>
      <name val="Aptos Narrow"/>
      <family val="2"/>
      <scheme val="minor"/>
    </font>
    <font>
      <sz val="11"/>
      <name val="Aptos Narrow"/>
      <family val="2"/>
      <scheme val="minor"/>
    </font>
    <font>
      <i/>
      <sz val="11"/>
      <name val="Aptos Narrow"/>
      <family val="2"/>
      <scheme val="minor"/>
    </font>
    <font>
      <b/>
      <sz val="11"/>
      <name val="Aptos Narrow"/>
      <family val="2"/>
      <scheme val="minor"/>
    </font>
    <font>
      <sz val="9"/>
      <name val="Aptos Narrow"/>
      <family val="2"/>
      <scheme val="minor"/>
    </font>
    <font>
      <sz val="8"/>
      <name val="Aptos Narrow"/>
      <family val="2"/>
      <scheme val="minor"/>
    </font>
    <font>
      <sz val="8"/>
      <color theme="1"/>
      <name val="Aptos Narrow"/>
      <family val="2"/>
      <scheme val="minor"/>
    </font>
    <font>
      <i/>
      <sz val="8"/>
      <name val="Aptos Narrow"/>
      <family val="2"/>
      <scheme val="minor"/>
    </font>
    <font>
      <b/>
      <sz val="8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 style="medium">
        <color rgb="FF000000"/>
      </left>
      <right/>
      <top/>
      <bottom/>
      <diagonal/>
    </border>
    <border>
      <left style="hair">
        <color rgb="FF000000"/>
      </left>
      <right style="medium">
        <color rgb="FF000000"/>
      </right>
      <top/>
      <bottom/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hair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rgb="FF000000"/>
      </left>
      <right style="hair">
        <color rgb="FF000000"/>
      </right>
      <top style="medium">
        <color rgb="FF000000"/>
      </top>
      <bottom/>
      <diagonal/>
    </border>
    <border>
      <left/>
      <right/>
      <top/>
      <bottom style="hair">
        <color auto="1"/>
      </bottom>
      <diagonal/>
    </border>
    <border>
      <left style="medium">
        <color rgb="FF000000"/>
      </left>
      <right style="hair">
        <color rgb="FF000000"/>
      </right>
      <top/>
      <bottom style="hair">
        <color auto="1"/>
      </bottom>
      <diagonal/>
    </border>
    <border>
      <left style="hair">
        <color rgb="FF000000"/>
      </left>
      <right style="medium">
        <color rgb="FF000000"/>
      </right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rgb="FF000000"/>
      </left>
      <right style="hair">
        <color rgb="FF000000"/>
      </right>
      <top style="hair">
        <color auto="1"/>
      </top>
      <bottom style="hair">
        <color auto="1"/>
      </bottom>
      <diagonal/>
    </border>
    <border>
      <left style="hair">
        <color rgb="FF000000"/>
      </left>
      <right style="medium">
        <color rgb="FF000000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medium">
        <color rgb="FF000000"/>
      </left>
      <right style="hair">
        <color rgb="FF000000"/>
      </right>
      <top style="hair">
        <color auto="1"/>
      </top>
      <bottom/>
      <diagonal/>
    </border>
    <border>
      <left style="hair">
        <color rgb="FF000000"/>
      </left>
      <right style="medium">
        <color rgb="FF000000"/>
      </right>
      <top style="hair">
        <color auto="1"/>
      </top>
      <bottom/>
      <diagonal/>
    </border>
    <border>
      <left style="medium">
        <color rgb="FF000000"/>
      </left>
      <right style="hair">
        <color rgb="FF000000"/>
      </right>
      <top/>
      <bottom/>
      <diagonal/>
    </border>
    <border>
      <left/>
      <right/>
      <top style="hair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medium">
        <color rgb="FF000000"/>
      </left>
      <right style="hair">
        <color rgb="FF000000"/>
      </right>
      <top/>
      <bottom style="medium">
        <color rgb="FF000000"/>
      </bottom>
      <diagonal/>
    </border>
    <border>
      <left style="hair">
        <color rgb="FF000000"/>
      </left>
      <right style="medium">
        <color rgb="FF000000"/>
      </right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auto="1"/>
      </bottom>
      <diagonal/>
    </border>
    <border>
      <left style="medium">
        <color rgb="FF000000"/>
      </left>
      <right style="medium">
        <color rgb="FF000000"/>
      </right>
      <top style="hair">
        <color auto="1"/>
      </top>
      <bottom style="hair">
        <color auto="1"/>
      </bottom>
      <diagonal/>
    </border>
    <border>
      <left style="medium">
        <color rgb="FF000000"/>
      </left>
      <right style="medium">
        <color rgb="FF000000"/>
      </right>
      <top style="hair">
        <color auto="1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80">
    <xf numFmtId="0" fontId="0" fillId="0" borderId="0" xfId="0"/>
    <xf numFmtId="0" fontId="2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2" fontId="2" fillId="0" borderId="8" xfId="1" applyNumberFormat="1" applyFont="1" applyBorder="1" applyAlignment="1">
      <alignment horizontal="center" vertical="center" wrapText="1"/>
    </xf>
    <xf numFmtId="2" fontId="2" fillId="0" borderId="0" xfId="1" applyNumberFormat="1" applyFont="1" applyBorder="1" applyAlignment="1">
      <alignment horizontal="center" vertical="center" wrapText="1"/>
    </xf>
    <xf numFmtId="43" fontId="2" fillId="0" borderId="3" xfId="1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2" fontId="2" fillId="0" borderId="10" xfId="1" applyNumberFormat="1" applyFont="1" applyBorder="1" applyAlignment="1">
      <alignment horizontal="center" vertical="center" wrapText="1"/>
    </xf>
    <xf numFmtId="2" fontId="2" fillId="0" borderId="9" xfId="1" applyNumberFormat="1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 wrapText="1"/>
    </xf>
    <xf numFmtId="2" fontId="2" fillId="0" borderId="13" xfId="1" applyNumberFormat="1" applyFont="1" applyBorder="1" applyAlignment="1">
      <alignment horizontal="center" vertical="center" wrapText="1"/>
    </xf>
    <xf numFmtId="2" fontId="2" fillId="0" borderId="12" xfId="1" applyNumberFormat="1" applyFont="1" applyBorder="1" applyAlignment="1">
      <alignment horizontal="center" vertical="center" wrapText="1"/>
    </xf>
    <xf numFmtId="0" fontId="4" fillId="0" borderId="0" xfId="0" applyFont="1"/>
    <xf numFmtId="0" fontId="2" fillId="0" borderId="15" xfId="0" applyFont="1" applyBorder="1" applyAlignment="1">
      <alignment horizontal="center" vertical="center" wrapText="1"/>
    </xf>
    <xf numFmtId="2" fontId="2" fillId="0" borderId="16" xfId="1" applyNumberFormat="1" applyFont="1" applyBorder="1" applyAlignment="1">
      <alignment horizontal="center" vertical="center" wrapText="1"/>
    </xf>
    <xf numFmtId="2" fontId="2" fillId="0" borderId="15" xfId="1" applyNumberFormat="1" applyFont="1" applyBorder="1" applyAlignment="1">
      <alignment horizontal="center" vertical="center" wrapText="1"/>
    </xf>
    <xf numFmtId="2" fontId="2" fillId="0" borderId="18" xfId="1" applyNumberFormat="1" applyFont="1" applyBorder="1" applyAlignment="1">
      <alignment horizontal="center" vertical="center" wrapText="1"/>
    </xf>
    <xf numFmtId="0" fontId="2" fillId="0" borderId="19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 wrapText="1"/>
    </xf>
    <xf numFmtId="2" fontId="2" fillId="0" borderId="21" xfId="1" applyNumberFormat="1" applyFont="1" applyBorder="1" applyAlignment="1">
      <alignment horizontal="center" vertical="center" wrapText="1"/>
    </xf>
    <xf numFmtId="2" fontId="2" fillId="0" borderId="5" xfId="1" applyNumberFormat="1" applyFont="1" applyBorder="1" applyAlignment="1">
      <alignment horizontal="center" vertical="center" wrapText="1"/>
    </xf>
    <xf numFmtId="2" fontId="2" fillId="0" borderId="4" xfId="1" applyNumberFormat="1" applyFont="1" applyBorder="1" applyAlignment="1">
      <alignment horizontal="center" vertical="center" wrapText="1"/>
    </xf>
    <xf numFmtId="43" fontId="2" fillId="0" borderId="7" xfId="1" applyFont="1" applyBorder="1" applyAlignment="1">
      <alignment horizontal="center" vertical="center" wrapText="1"/>
    </xf>
    <xf numFmtId="43" fontId="0" fillId="0" borderId="0" xfId="1" applyFont="1"/>
    <xf numFmtId="43" fontId="0" fillId="0" borderId="0" xfId="0" applyNumberFormat="1"/>
    <xf numFmtId="1" fontId="0" fillId="0" borderId="0" xfId="0" applyNumberFormat="1"/>
    <xf numFmtId="3" fontId="0" fillId="0" borderId="0" xfId="0" applyNumberFormat="1"/>
    <xf numFmtId="0" fontId="6" fillId="0" borderId="0" xfId="0" applyFont="1"/>
    <xf numFmtId="2" fontId="0" fillId="0" borderId="0" xfId="2" applyNumberFormat="1" applyFont="1"/>
    <xf numFmtId="1" fontId="0" fillId="0" borderId="0" xfId="2" applyNumberFormat="1" applyFont="1"/>
    <xf numFmtId="9" fontId="0" fillId="0" borderId="0" xfId="2" applyFont="1"/>
    <xf numFmtId="0" fontId="3" fillId="0" borderId="23" xfId="0" applyFont="1" applyBorder="1" applyAlignment="1">
      <alignment horizontal="center" vertical="center" wrapText="1"/>
    </xf>
    <xf numFmtId="0" fontId="2" fillId="0" borderId="25" xfId="0" applyFont="1" applyBorder="1" applyAlignment="1">
      <alignment horizontal="center" vertical="center" wrapText="1"/>
    </xf>
    <xf numFmtId="43" fontId="2" fillId="0" borderId="23" xfId="1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1" fontId="2" fillId="0" borderId="23" xfId="1" applyNumberFormat="1" applyFont="1" applyBorder="1" applyAlignment="1">
      <alignment horizontal="center" vertical="center" wrapText="1"/>
    </xf>
    <xf numFmtId="43" fontId="2" fillId="0" borderId="26" xfId="1" applyFont="1" applyBorder="1" applyAlignment="1">
      <alignment horizontal="center" vertical="center" wrapText="1"/>
    </xf>
    <xf numFmtId="1" fontId="2" fillId="0" borderId="26" xfId="1" applyNumberFormat="1" applyFont="1" applyBorder="1" applyAlignment="1">
      <alignment horizontal="center" vertical="center" wrapText="1"/>
    </xf>
    <xf numFmtId="43" fontId="2" fillId="0" borderId="27" xfId="1" applyFont="1" applyBorder="1" applyAlignment="1">
      <alignment horizontal="center" vertical="center" wrapText="1"/>
    </xf>
    <xf numFmtId="1" fontId="2" fillId="0" borderId="27" xfId="1" applyNumberFormat="1" applyFont="1" applyBorder="1" applyAlignment="1">
      <alignment horizontal="center" vertical="center" wrapText="1"/>
    </xf>
    <xf numFmtId="43" fontId="2" fillId="0" borderId="28" xfId="1" applyFont="1" applyBorder="1" applyAlignment="1">
      <alignment horizontal="center" vertical="center" wrapText="1"/>
    </xf>
    <xf numFmtId="1" fontId="2" fillId="0" borderId="28" xfId="1" applyNumberFormat="1" applyFont="1" applyBorder="1" applyAlignment="1">
      <alignment horizontal="center" vertical="center" wrapText="1"/>
    </xf>
    <xf numFmtId="43" fontId="2" fillId="0" borderId="29" xfId="1" applyFont="1" applyBorder="1" applyAlignment="1">
      <alignment horizontal="center" vertical="center" wrapText="1"/>
    </xf>
    <xf numFmtId="1" fontId="2" fillId="0" borderId="29" xfId="1" applyNumberFormat="1" applyFont="1" applyBorder="1" applyAlignment="1">
      <alignment horizontal="center" vertical="center" wrapText="1"/>
    </xf>
    <xf numFmtId="0" fontId="9" fillId="0" borderId="0" xfId="0" applyFont="1" applyAlignment="1">
      <alignment horizontal="left" vertical="top" wrapText="1"/>
    </xf>
    <xf numFmtId="0" fontId="10" fillId="0" borderId="0" xfId="0" applyFont="1"/>
    <xf numFmtId="164" fontId="10" fillId="0" borderId="0" xfId="0" applyNumberFormat="1" applyFont="1"/>
    <xf numFmtId="43" fontId="10" fillId="0" borderId="0" xfId="1" applyFont="1"/>
    <xf numFmtId="43" fontId="10" fillId="0" borderId="0" xfId="0" applyNumberFormat="1" applyFont="1"/>
    <xf numFmtId="0" fontId="12" fillId="0" borderId="0" xfId="0" applyFont="1"/>
    <xf numFmtId="1" fontId="13" fillId="0" borderId="14" xfId="1" applyNumberFormat="1" applyFont="1" applyBorder="1" applyAlignment="1">
      <alignment horizontal="center" vertical="center" wrapText="1"/>
    </xf>
    <xf numFmtId="1" fontId="13" fillId="0" borderId="17" xfId="1" applyNumberFormat="1" applyFont="1" applyBorder="1" applyAlignment="1">
      <alignment horizontal="center" vertical="center" wrapText="1"/>
    </xf>
    <xf numFmtId="1" fontId="13" fillId="0" borderId="2" xfId="1" applyNumberFormat="1" applyFont="1" applyBorder="1" applyAlignment="1">
      <alignment horizontal="center" vertical="center" wrapText="1"/>
    </xf>
    <xf numFmtId="1" fontId="13" fillId="0" borderId="11" xfId="1" applyNumberFormat="1" applyFont="1" applyBorder="1" applyAlignment="1">
      <alignment horizontal="center" vertical="center" wrapText="1"/>
    </xf>
    <xf numFmtId="1" fontId="13" fillId="0" borderId="22" xfId="1" applyNumberFormat="1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164" fontId="14" fillId="0" borderId="0" xfId="0" applyNumberFormat="1" applyFont="1"/>
    <xf numFmtId="43" fontId="14" fillId="0" borderId="0" xfId="1" applyFont="1"/>
    <xf numFmtId="43" fontId="14" fillId="0" borderId="0" xfId="0" applyNumberFormat="1" applyFont="1"/>
    <xf numFmtId="0" fontId="17" fillId="0" borderId="0" xfId="0" applyFont="1"/>
    <xf numFmtId="0" fontId="2" fillId="0" borderId="15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>
      <alignment horizontal="left" vertical="top" wrapText="1"/>
    </xf>
    <xf numFmtId="0" fontId="2" fillId="0" borderId="0" xfId="0" applyFont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2" defaultPivotStyle="PivotStyleLight16"/>
  <colors>
    <mruColors>
      <color rgb="FFE7B3C7"/>
      <color rgb="FFF0D0DC"/>
      <color rgb="FFC13E7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657195888063964"/>
          <c:y val="0.10055725855283076"/>
          <c:w val="0.74385129132559169"/>
          <c:h val="0.4013801846805933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summary!$D$2</c:f>
              <c:strCache>
                <c:ptCount val="1"/>
                <c:pt idx="0">
                  <c:v>2a</c:v>
                </c:pt>
              </c:strCache>
            </c:strRef>
          </c:tx>
          <c:spPr>
            <a:solidFill>
              <a:srgbClr val="000000"/>
            </a:solidFill>
            <a:ln w="3175"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summary!$K$4:$K$23</c:f>
                <c:numCache>
                  <c:formatCode>General</c:formatCode>
                  <c:ptCount val="20"/>
                  <c:pt idx="1">
                    <c:v>0</c:v>
                  </c:pt>
                  <c:pt idx="2">
                    <c:v>0</c:v>
                  </c:pt>
                  <c:pt idx="3">
                    <c:v>2.4021154505569672E-2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5.1213883217781173E-3</c:v>
                  </c:pt>
                  <c:pt idx="12">
                    <c:v>1.0112900666481234E-2</c:v>
                  </c:pt>
                  <c:pt idx="13">
                    <c:v>4.5583566822802995E-3</c:v>
                  </c:pt>
                  <c:pt idx="14">
                    <c:v>1.4217398251697272E-2</c:v>
                  </c:pt>
                  <c:pt idx="15">
                    <c:v>1.7336640242558527E-3</c:v>
                  </c:pt>
                  <c:pt idx="16">
                    <c:v>8.7333565126341689E-3</c:v>
                  </c:pt>
                  <c:pt idx="17">
                    <c:v>7.3373479723671956E-3</c:v>
                  </c:pt>
                  <c:pt idx="18">
                    <c:v>2.2662137427617655E-2</c:v>
                  </c:pt>
                  <c:pt idx="19">
                    <c:v>7.6588436588950221E-3</c:v>
                  </c:pt>
                </c:numCache>
              </c:numRef>
            </c:plus>
            <c:minus>
              <c:numRef>
                <c:f>summary!$K$4:$K$23</c:f>
                <c:numCache>
                  <c:formatCode>General</c:formatCode>
                  <c:ptCount val="20"/>
                  <c:pt idx="1">
                    <c:v>0</c:v>
                  </c:pt>
                  <c:pt idx="2">
                    <c:v>0</c:v>
                  </c:pt>
                  <c:pt idx="3">
                    <c:v>2.4021154505569672E-2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5.1213883217781173E-3</c:v>
                  </c:pt>
                  <c:pt idx="12">
                    <c:v>1.0112900666481234E-2</c:v>
                  </c:pt>
                  <c:pt idx="13">
                    <c:v>4.5583566822802995E-3</c:v>
                  </c:pt>
                  <c:pt idx="14">
                    <c:v>1.4217398251697272E-2</c:v>
                  </c:pt>
                  <c:pt idx="15">
                    <c:v>1.7336640242558527E-3</c:v>
                  </c:pt>
                  <c:pt idx="16">
                    <c:v>8.7333565126341689E-3</c:v>
                  </c:pt>
                  <c:pt idx="17">
                    <c:v>7.3373479723671956E-3</c:v>
                  </c:pt>
                  <c:pt idx="18">
                    <c:v>2.2662137427617655E-2</c:v>
                  </c:pt>
                  <c:pt idx="19">
                    <c:v>7.6588436588950221E-3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summary!$B$4:$C$23</c:f>
              <c:multiLvlStrCache>
                <c:ptCount val="20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</c:v>
                  </c:pt>
                  <c:pt idx="12">
                    <c:v>TsOYE</c:v>
                  </c:pt>
                  <c:pt idx="13">
                    <c:v>TsOYE Y27F</c:v>
                  </c:pt>
                  <c:pt idx="14">
                    <c:v>XenA</c:v>
                  </c:pt>
                  <c:pt idx="15">
                    <c:v>TOYE</c:v>
                  </c:pt>
                  <c:pt idx="16">
                    <c:v>YqjM</c:v>
                  </c:pt>
                  <c:pt idx="17">
                    <c:v>AtDBR</c:v>
                  </c:pt>
                  <c:pt idx="18">
                    <c:v>NtDBR</c:v>
                  </c:pt>
                  <c:pt idx="19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7">
                    <c:v>DBR</c:v>
                  </c:pt>
                  <c:pt idx="19">
                    <c:v>no ER</c:v>
                  </c:pt>
                </c:lvl>
              </c:multiLvlStrCache>
            </c:multiLvlStrRef>
          </c:cat>
          <c:val>
            <c:numRef>
              <c:f>summary!$D$4:$D$23</c:f>
              <c:numCache>
                <c:formatCode>_(* #,##0.00_);_(* \(#,##0.00\);_(* "-"??_);_(@_)</c:formatCode>
                <c:ptCount val="20"/>
                <c:pt idx="0">
                  <c:v>0.54700634728577491</c:v>
                </c:pt>
                <c:pt idx="1">
                  <c:v>0</c:v>
                </c:pt>
                <c:pt idx="2">
                  <c:v>0</c:v>
                </c:pt>
                <c:pt idx="3">
                  <c:v>0.1405521680248159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0.12820377191856919</c:v>
                </c:pt>
                <c:pt idx="12">
                  <c:v>0.10676079732565963</c:v>
                </c:pt>
                <c:pt idx="13">
                  <c:v>6.7264381054505856E-2</c:v>
                </c:pt>
                <c:pt idx="14">
                  <c:v>0.1746099291703157</c:v>
                </c:pt>
                <c:pt idx="15">
                  <c:v>0.20898448053291779</c:v>
                </c:pt>
                <c:pt idx="16">
                  <c:v>0.19485974814473628</c:v>
                </c:pt>
                <c:pt idx="17">
                  <c:v>0.13921862585800354</c:v>
                </c:pt>
                <c:pt idx="18">
                  <c:v>0.12555857010300436</c:v>
                </c:pt>
                <c:pt idx="19">
                  <c:v>0.20500049067567119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B0-4B6E-871A-EE9F4D3BFBD2}"/>
            </c:ext>
          </c:extLst>
        </c:ser>
        <c:ser>
          <c:idx val="2"/>
          <c:order val="1"/>
          <c:tx>
            <c:strRef>
              <c:f>summary!$G$2</c:f>
              <c:strCache>
                <c:ptCount val="1"/>
                <c:pt idx="0">
                  <c:v>(Z)-2b</c:v>
                </c:pt>
              </c:strCache>
            </c:strRef>
          </c:tx>
          <c:spPr>
            <a:solidFill>
              <a:srgbClr val="C13E70"/>
            </a:solidFill>
            <a:ln w="3175">
              <a:solidFill>
                <a:srgbClr val="C13E70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summary!$J$4:$J$23</c:f>
                <c:numCache>
                  <c:formatCode>General</c:formatCode>
                  <c:ptCount val="20"/>
                  <c:pt idx="1">
                    <c:v>3.635677278692258E-3</c:v>
                  </c:pt>
                  <c:pt idx="2">
                    <c:v>2.4414083588323962E-2</c:v>
                  </c:pt>
                  <c:pt idx="3">
                    <c:v>4.6690176662216492E-3</c:v>
                  </c:pt>
                  <c:pt idx="4">
                    <c:v>7.4989710531208186E-3</c:v>
                  </c:pt>
                  <c:pt idx="5">
                    <c:v>1.3723839917035848E-2</c:v>
                  </c:pt>
                  <c:pt idx="6">
                    <c:v>1.4859345573814825E-3</c:v>
                  </c:pt>
                  <c:pt idx="7">
                    <c:v>1.9696006557425583E-2</c:v>
                  </c:pt>
                  <c:pt idx="8">
                    <c:v>1.1019596688220187E-2</c:v>
                  </c:pt>
                  <c:pt idx="9">
                    <c:v>3.1526485433085879E-3</c:v>
                  </c:pt>
                  <c:pt idx="10">
                    <c:v>1.1384995435526485E-2</c:v>
                  </c:pt>
                  <c:pt idx="11">
                    <c:v>1.8014110572136472E-3</c:v>
                  </c:pt>
                  <c:pt idx="12">
                    <c:v>4.0858327519839176E-4</c:v>
                  </c:pt>
                  <c:pt idx="13">
                    <c:v>3.9031788040529364E-3</c:v>
                  </c:pt>
                  <c:pt idx="14">
                    <c:v>5.3217860426589911E-3</c:v>
                  </c:pt>
                  <c:pt idx="15">
                    <c:v>5.5125412459140332E-3</c:v>
                  </c:pt>
                  <c:pt idx="16">
                    <c:v>3.4487783537110826E-3</c:v>
                  </c:pt>
                  <c:pt idx="17">
                    <c:v>8.6827464319502497E-3</c:v>
                  </c:pt>
                  <c:pt idx="18">
                    <c:v>1.3496172390327361E-3</c:v>
                  </c:pt>
                  <c:pt idx="19">
                    <c:v>0</c:v>
                  </c:pt>
                </c:numCache>
              </c:numRef>
            </c:plus>
            <c:minus>
              <c:numRef>
                <c:f>summary!$J$4:$J$23</c:f>
                <c:numCache>
                  <c:formatCode>General</c:formatCode>
                  <c:ptCount val="20"/>
                  <c:pt idx="1">
                    <c:v>3.635677278692258E-3</c:v>
                  </c:pt>
                  <c:pt idx="2">
                    <c:v>2.4414083588323962E-2</c:v>
                  </c:pt>
                  <c:pt idx="3">
                    <c:v>4.6690176662216492E-3</c:v>
                  </c:pt>
                  <c:pt idx="4">
                    <c:v>7.4989710531208186E-3</c:v>
                  </c:pt>
                  <c:pt idx="5">
                    <c:v>1.3723839917035848E-2</c:v>
                  </c:pt>
                  <c:pt idx="6">
                    <c:v>1.4859345573814825E-3</c:v>
                  </c:pt>
                  <c:pt idx="7">
                    <c:v>1.9696006557425583E-2</c:v>
                  </c:pt>
                  <c:pt idx="8">
                    <c:v>1.1019596688220187E-2</c:v>
                  </c:pt>
                  <c:pt idx="9">
                    <c:v>3.1526485433085879E-3</c:v>
                  </c:pt>
                  <c:pt idx="10">
                    <c:v>1.1384995435526485E-2</c:v>
                  </c:pt>
                  <c:pt idx="11">
                    <c:v>1.8014110572136472E-3</c:v>
                  </c:pt>
                  <c:pt idx="12">
                    <c:v>4.0858327519839176E-4</c:v>
                  </c:pt>
                  <c:pt idx="13">
                    <c:v>3.9031788040529364E-3</c:v>
                  </c:pt>
                  <c:pt idx="14">
                    <c:v>5.3217860426589911E-3</c:v>
                  </c:pt>
                  <c:pt idx="15">
                    <c:v>5.5125412459140332E-3</c:v>
                  </c:pt>
                  <c:pt idx="16">
                    <c:v>3.4487783537110826E-3</c:v>
                  </c:pt>
                  <c:pt idx="17">
                    <c:v>8.6827464319502497E-3</c:v>
                  </c:pt>
                  <c:pt idx="18">
                    <c:v>1.3496172390327361E-3</c:v>
                  </c:pt>
                  <c:pt idx="19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summary!$B$4:$C$23</c:f>
              <c:multiLvlStrCache>
                <c:ptCount val="20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</c:v>
                  </c:pt>
                  <c:pt idx="12">
                    <c:v>TsOYE</c:v>
                  </c:pt>
                  <c:pt idx="13">
                    <c:v>TsOYE Y27F</c:v>
                  </c:pt>
                  <c:pt idx="14">
                    <c:v>XenA</c:v>
                  </c:pt>
                  <c:pt idx="15">
                    <c:v>TOYE</c:v>
                  </c:pt>
                  <c:pt idx="16">
                    <c:v>YqjM</c:v>
                  </c:pt>
                  <c:pt idx="17">
                    <c:v>AtDBR</c:v>
                  </c:pt>
                  <c:pt idx="18">
                    <c:v>NtDBR</c:v>
                  </c:pt>
                  <c:pt idx="19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7">
                    <c:v>DBR</c:v>
                  </c:pt>
                  <c:pt idx="19">
                    <c:v>no ER</c:v>
                  </c:pt>
                </c:lvl>
              </c:multiLvlStrCache>
            </c:multiLvlStrRef>
          </c:cat>
          <c:val>
            <c:numRef>
              <c:f>summary!$G$4:$G$23</c:f>
              <c:numCache>
                <c:formatCode>_(* #,##0.00_);_(* \(#,##0.00\);_(* "-"??_);_(@_)</c:formatCode>
                <c:ptCount val="20"/>
                <c:pt idx="1">
                  <c:v>0.21037688713423919</c:v>
                </c:pt>
                <c:pt idx="2">
                  <c:v>0.23721727791306016</c:v>
                </c:pt>
                <c:pt idx="3">
                  <c:v>0.14608870943318014</c:v>
                </c:pt>
                <c:pt idx="4">
                  <c:v>0.2487971225427551</c:v>
                </c:pt>
                <c:pt idx="5">
                  <c:v>0.2460497912024654</c:v>
                </c:pt>
                <c:pt idx="6">
                  <c:v>0.23801067533615761</c:v>
                </c:pt>
                <c:pt idx="7">
                  <c:v>0.19968178933009142</c:v>
                </c:pt>
                <c:pt idx="8">
                  <c:v>0.26528723336403315</c:v>
                </c:pt>
                <c:pt idx="9">
                  <c:v>0.26006461917741008</c:v>
                </c:pt>
                <c:pt idx="10">
                  <c:v>0.26049287328830295</c:v>
                </c:pt>
                <c:pt idx="11">
                  <c:v>0.15184290962143243</c:v>
                </c:pt>
                <c:pt idx="12">
                  <c:v>0.20147331293631876</c:v>
                </c:pt>
                <c:pt idx="13">
                  <c:v>0.27774216883891112</c:v>
                </c:pt>
                <c:pt idx="14">
                  <c:v>6.6587572587541249E-2</c:v>
                </c:pt>
                <c:pt idx="15">
                  <c:v>1.762383360674823E-2</c:v>
                </c:pt>
                <c:pt idx="16">
                  <c:v>7.7219913705746712E-2</c:v>
                </c:pt>
                <c:pt idx="17">
                  <c:v>6.0457496756104109E-2</c:v>
                </c:pt>
                <c:pt idx="18">
                  <c:v>4.553182191038322E-2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FB0-4B6E-871A-EE9F4D3BFBD2}"/>
            </c:ext>
          </c:extLst>
        </c:ser>
        <c:ser>
          <c:idx val="1"/>
          <c:order val="2"/>
          <c:tx>
            <c:strRef>
              <c:f>summary!$F$2</c:f>
              <c:strCache>
                <c:ptCount val="1"/>
                <c:pt idx="0">
                  <c:v>(E)-2b</c:v>
                </c:pt>
              </c:strCache>
            </c:strRef>
          </c:tx>
          <c:spPr>
            <a:pattFill prst="lgCheck">
              <a:fgClr>
                <a:srgbClr val="C13E70"/>
              </a:fgClr>
              <a:bgClr>
                <a:schemeClr val="bg1"/>
              </a:bgClr>
            </a:pattFill>
            <a:ln w="3175">
              <a:solidFill>
                <a:srgbClr val="C13E70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summary!$I$4:$I$23</c:f>
                <c:numCache>
                  <c:formatCode>General</c:formatCode>
                  <c:ptCount val="20"/>
                  <c:pt idx="1">
                    <c:v>7.2094026137595208E-3</c:v>
                  </c:pt>
                  <c:pt idx="2">
                    <c:v>2.3849018635368705E-2</c:v>
                  </c:pt>
                  <c:pt idx="3">
                    <c:v>7.2138325125307491E-4</c:v>
                  </c:pt>
                  <c:pt idx="4">
                    <c:v>1.0512320667635912E-2</c:v>
                  </c:pt>
                  <c:pt idx="5">
                    <c:v>1.473984295704662E-2</c:v>
                  </c:pt>
                  <c:pt idx="6">
                    <c:v>2.7154220200222463E-3</c:v>
                  </c:pt>
                  <c:pt idx="7">
                    <c:v>2.2871264883899723E-2</c:v>
                  </c:pt>
                  <c:pt idx="8">
                    <c:v>7.9834355794707983E-3</c:v>
                  </c:pt>
                  <c:pt idx="9">
                    <c:v>2.0251721808186595E-3</c:v>
                  </c:pt>
                  <c:pt idx="10">
                    <c:v>1.1671806075488657E-2</c:v>
                  </c:pt>
                  <c:pt idx="11">
                    <c:v>2.0910549412728351E-4</c:v>
                  </c:pt>
                  <c:pt idx="12">
                    <c:v>5.0501935246069008E-4</c:v>
                  </c:pt>
                  <c:pt idx="13">
                    <c:v>1.5785321222527734E-2</c:v>
                  </c:pt>
                  <c:pt idx="14">
                    <c:v>8.6191974705914333E-4</c:v>
                  </c:pt>
                  <c:pt idx="15">
                    <c:v>1.087618925188502E-3</c:v>
                  </c:pt>
                  <c:pt idx="16">
                    <c:v>9.138189907892144E-4</c:v>
                  </c:pt>
                  <c:pt idx="17">
                    <c:v>9.4433665300100195E-4</c:v>
                  </c:pt>
                  <c:pt idx="18">
                    <c:v>2.7532758545855767E-3</c:v>
                  </c:pt>
                  <c:pt idx="19">
                    <c:v>0</c:v>
                  </c:pt>
                </c:numCache>
              </c:numRef>
            </c:plus>
            <c:minus>
              <c:numRef>
                <c:f>summary!$I$4:$I$22</c:f>
                <c:numCache>
                  <c:formatCode>General</c:formatCode>
                  <c:ptCount val="19"/>
                  <c:pt idx="1">
                    <c:v>7.2094026137595208E-3</c:v>
                  </c:pt>
                  <c:pt idx="2">
                    <c:v>2.3849018635368705E-2</c:v>
                  </c:pt>
                  <c:pt idx="3">
                    <c:v>7.2138325125307491E-4</c:v>
                  </c:pt>
                  <c:pt idx="4">
                    <c:v>1.0512320667635912E-2</c:v>
                  </c:pt>
                  <c:pt idx="5">
                    <c:v>1.473984295704662E-2</c:v>
                  </c:pt>
                  <c:pt idx="6">
                    <c:v>2.7154220200222463E-3</c:v>
                  </c:pt>
                  <c:pt idx="7">
                    <c:v>2.2871264883899723E-2</c:v>
                  </c:pt>
                  <c:pt idx="8">
                    <c:v>7.9834355794707983E-3</c:v>
                  </c:pt>
                  <c:pt idx="9">
                    <c:v>2.0251721808186595E-3</c:v>
                  </c:pt>
                  <c:pt idx="10">
                    <c:v>1.1671806075488657E-2</c:v>
                  </c:pt>
                  <c:pt idx="11">
                    <c:v>2.0910549412728351E-4</c:v>
                  </c:pt>
                  <c:pt idx="12">
                    <c:v>5.0501935246069008E-4</c:v>
                  </c:pt>
                  <c:pt idx="13">
                    <c:v>1.5785321222527734E-2</c:v>
                  </c:pt>
                  <c:pt idx="14">
                    <c:v>8.6191974705914333E-4</c:v>
                  </c:pt>
                  <c:pt idx="15">
                    <c:v>1.087618925188502E-3</c:v>
                  </c:pt>
                  <c:pt idx="16">
                    <c:v>9.138189907892144E-4</c:v>
                  </c:pt>
                  <c:pt idx="17">
                    <c:v>9.4433665300100195E-4</c:v>
                  </c:pt>
                  <c:pt idx="18">
                    <c:v>2.7532758545855767E-3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summary!$B$4:$C$23</c:f>
              <c:multiLvlStrCache>
                <c:ptCount val="20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</c:v>
                  </c:pt>
                  <c:pt idx="12">
                    <c:v>TsOYE</c:v>
                  </c:pt>
                  <c:pt idx="13">
                    <c:v>TsOYE Y27F</c:v>
                  </c:pt>
                  <c:pt idx="14">
                    <c:v>XenA</c:v>
                  </c:pt>
                  <c:pt idx="15">
                    <c:v>TOYE</c:v>
                  </c:pt>
                  <c:pt idx="16">
                    <c:v>YqjM</c:v>
                  </c:pt>
                  <c:pt idx="17">
                    <c:v>AtDBR</c:v>
                  </c:pt>
                  <c:pt idx="18">
                    <c:v>NtDBR</c:v>
                  </c:pt>
                  <c:pt idx="19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7">
                    <c:v>DBR</c:v>
                  </c:pt>
                  <c:pt idx="19">
                    <c:v>no ER</c:v>
                  </c:pt>
                </c:lvl>
              </c:multiLvlStrCache>
            </c:multiLvlStrRef>
          </c:cat>
          <c:val>
            <c:numRef>
              <c:f>summary!$F$4:$F$23</c:f>
              <c:numCache>
                <c:formatCode>_(* #,##0.00_);_(* \(#,##0.00\);_(* "-"??_);_(@_)</c:formatCode>
                <c:ptCount val="20"/>
                <c:pt idx="1">
                  <c:v>0.29358767024211219</c:v>
                </c:pt>
                <c:pt idx="2">
                  <c:v>0.24096348641402127</c:v>
                </c:pt>
                <c:pt idx="3">
                  <c:v>1.0608749049117988E-2</c:v>
                </c:pt>
                <c:pt idx="4">
                  <c:v>0.26265625671721693</c:v>
                </c:pt>
                <c:pt idx="5">
                  <c:v>0.25767765873563941</c:v>
                </c:pt>
                <c:pt idx="6">
                  <c:v>0.27392886974286718</c:v>
                </c:pt>
                <c:pt idx="7">
                  <c:v>0.24114065085449243</c:v>
                </c:pt>
                <c:pt idx="8">
                  <c:v>0.22780335134385751</c:v>
                </c:pt>
                <c:pt idx="9">
                  <c:v>0.24443220453149742</c:v>
                </c:pt>
                <c:pt idx="10">
                  <c:v>0.25598362163590888</c:v>
                </c:pt>
                <c:pt idx="11">
                  <c:v>2.6218489402459057E-2</c:v>
                </c:pt>
                <c:pt idx="12">
                  <c:v>1.6589143594909532E-2</c:v>
                </c:pt>
                <c:pt idx="13">
                  <c:v>8.50945998281782E-2</c:v>
                </c:pt>
                <c:pt idx="14">
                  <c:v>6.0946929798411402E-4</c:v>
                </c:pt>
                <c:pt idx="15">
                  <c:v>4.3741338290788599E-3</c:v>
                </c:pt>
                <c:pt idx="16">
                  <c:v>1.0056709911503229E-2</c:v>
                </c:pt>
                <c:pt idx="17">
                  <c:v>6.7201596328130882E-3</c:v>
                </c:pt>
                <c:pt idx="18">
                  <c:v>3.6628193572767059E-2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B0-4B6E-871A-EE9F4D3BF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1547375"/>
        <c:axId val="810969920"/>
        <c:extLst/>
      </c:barChart>
      <c:scatterChart>
        <c:scatterStyle val="lineMarker"/>
        <c:varyColors val="0"/>
        <c:ser>
          <c:idx val="4"/>
          <c:order val="3"/>
          <c:tx>
            <c:strRef>
              <c:f>summary!$E$3</c:f>
              <c:strCache>
                <c:ptCount val="1"/>
                <c:pt idx="0">
                  <c:v>ee 2a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9"/>
            <c:spPr>
              <a:solidFill>
                <a:schemeClr val="accent4"/>
              </a:solidFill>
              <a:ln w="3175">
                <a:solidFill>
                  <a:schemeClr val="bg1"/>
                </a:solidFill>
              </a:ln>
              <a:effectLst/>
            </c:spPr>
          </c:marker>
          <c:yVal>
            <c:numRef>
              <c:f>summary!$E$4:$E$23</c:f>
              <c:numCache>
                <c:formatCode>0</c:formatCode>
                <c:ptCount val="20"/>
                <c:pt idx="0" formatCode="General">
                  <c:v>0</c:v>
                </c:pt>
                <c:pt idx="3">
                  <c:v>21.938591310928931</c:v>
                </c:pt>
                <c:pt idx="11">
                  <c:v>46.532990172739929</c:v>
                </c:pt>
                <c:pt idx="12">
                  <c:v>79.929592942820008</c:v>
                </c:pt>
                <c:pt idx="13">
                  <c:v>100</c:v>
                </c:pt>
                <c:pt idx="14">
                  <c:v>6.596426484821972</c:v>
                </c:pt>
                <c:pt idx="15">
                  <c:v>5.4916903040220264</c:v>
                </c:pt>
                <c:pt idx="16">
                  <c:v>19.90658107474114</c:v>
                </c:pt>
                <c:pt idx="17">
                  <c:v>-25.267924388971331</c:v>
                </c:pt>
                <c:pt idx="18">
                  <c:v>-5.3557060299388581</c:v>
                </c:pt>
                <c:pt idx="19">
                  <c:v>0.29400177635584968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3-0FB0-4B6E-871A-EE9F4D3BF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6933231"/>
        <c:axId val="1496935151"/>
        <c:extLst/>
      </c:scatterChart>
      <c:catAx>
        <c:axId val="7315473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25400" cap="flat" cmpd="sng" algn="ctr">
            <a:solidFill>
              <a:schemeClr val="tx1">
                <a:alpha val="98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Calibri" panose="020F0502020204030204" pitchFamily="34" charset="0"/>
                <a:ea typeface="+mn-ea"/>
                <a:cs typeface="Calibri" panose="020F0502020204030204" pitchFamily="34" charset="0"/>
              </a:defRPr>
            </a:pPr>
            <a:endParaRPr lang="en-NL"/>
          </a:p>
        </c:txPr>
        <c:crossAx val="810969920"/>
        <c:crosses val="autoZero"/>
        <c:auto val="1"/>
        <c:lblAlgn val="ctr"/>
        <c:lblOffset val="100"/>
        <c:noMultiLvlLbl val="0"/>
      </c:catAx>
      <c:valAx>
        <c:axId val="810969920"/>
        <c:scaling>
          <c:orientation val="minMax"/>
          <c:max val="0.60000000000000009"/>
          <c:min val="0"/>
        </c:scaling>
        <c:delete val="0"/>
        <c:axPos val="l"/>
        <c:majorGridlines>
          <c:spPr>
            <a:ln w="6350" cap="flat" cmpd="sng" algn="ctr">
              <a:solidFill>
                <a:srgbClr val="E7B3C7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Calibri" panose="020F0502020204030204" pitchFamily="34" charset="0"/>
                    <a:ea typeface="+mn-ea"/>
                    <a:cs typeface="Calibri" panose="020F0502020204030204" pitchFamily="34" charset="0"/>
                  </a:defRPr>
                </a:pPr>
                <a:r>
                  <a:rPr lang="nl-NL" sz="1400" b="1">
                    <a:solidFill>
                      <a:sysClr val="windowText" lastClr="000000"/>
                    </a:solidFill>
                  </a:rPr>
                  <a:t>Nominal GC Area</a:t>
                </a:r>
              </a:p>
            </c:rich>
          </c:tx>
          <c:layout>
            <c:manualLayout>
              <c:xMode val="edge"/>
              <c:yMode val="edge"/>
              <c:x val="1.4417966517280905E-2"/>
              <c:y val="0.1725172719171638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Calibri" panose="020F0502020204030204" pitchFamily="34" charset="0"/>
                  <a:ea typeface="+mn-ea"/>
                  <a:cs typeface="Calibri" panose="020F0502020204030204" pitchFamily="34" charset="0"/>
                </a:defRPr>
              </a:pPr>
              <a:endParaRPr lang="en-NL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Calibri" panose="020F0502020204030204" pitchFamily="34" charset="0"/>
                <a:ea typeface="+mn-ea"/>
                <a:cs typeface="Calibri" panose="020F0502020204030204" pitchFamily="34" charset="0"/>
              </a:defRPr>
            </a:pPr>
            <a:endParaRPr lang="en-NL"/>
          </a:p>
        </c:txPr>
        <c:crossAx val="731547375"/>
        <c:crosses val="autoZero"/>
        <c:crossBetween val="between"/>
      </c:valAx>
      <c:valAx>
        <c:axId val="1496935151"/>
        <c:scaling>
          <c:orientation val="minMax"/>
          <c:max val="100"/>
          <c:min val="-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accent4"/>
                    </a:solidFill>
                    <a:latin typeface="Calibri" panose="020F0502020204030204" pitchFamily="34" charset="0"/>
                    <a:ea typeface="+mn-ea"/>
                    <a:cs typeface="Calibri" panose="020F0502020204030204" pitchFamily="34" charset="0"/>
                  </a:defRPr>
                </a:pPr>
                <a:r>
                  <a:rPr lang="nl-NL" sz="1400" b="1">
                    <a:solidFill>
                      <a:schemeClr val="accent4"/>
                    </a:solidFill>
                  </a:rPr>
                  <a:t>ee 2a</a:t>
                </a:r>
              </a:p>
            </c:rich>
          </c:tx>
          <c:layout>
            <c:manualLayout>
              <c:xMode val="edge"/>
              <c:yMode val="edge"/>
              <c:x val="0.96310468286322826"/>
              <c:y val="0.23469375781282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accent4"/>
                  </a:solidFill>
                  <a:latin typeface="Calibri" panose="020F0502020204030204" pitchFamily="34" charset="0"/>
                  <a:ea typeface="+mn-ea"/>
                  <a:cs typeface="Calibri" panose="020F0502020204030204" pitchFamily="34" charset="0"/>
                </a:defRPr>
              </a:pPr>
              <a:endParaRPr lang="en-NL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25400">
            <a:solidFill>
              <a:schemeClr val="accent4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accent4"/>
                </a:solidFill>
                <a:latin typeface="Calibri" panose="020F0502020204030204" pitchFamily="34" charset="0"/>
                <a:ea typeface="+mn-ea"/>
                <a:cs typeface="Calibri" panose="020F0502020204030204" pitchFamily="34" charset="0"/>
              </a:defRPr>
            </a:pPr>
            <a:endParaRPr lang="en-NL"/>
          </a:p>
        </c:txPr>
        <c:crossAx val="1496933231"/>
        <c:crosses val="max"/>
        <c:crossBetween val="midCat"/>
      </c:valAx>
      <c:valAx>
        <c:axId val="1496933231"/>
        <c:scaling>
          <c:orientation val="minMax"/>
        </c:scaling>
        <c:delete val="1"/>
        <c:axPos val="b"/>
        <c:majorTickMark val="out"/>
        <c:minorTickMark val="none"/>
        <c:tickLblPos val="nextTo"/>
        <c:crossAx val="1496935151"/>
        <c:crosses val="autoZero"/>
        <c:crossBetween val="midCat"/>
      </c:valAx>
      <c:spPr>
        <a:noFill/>
        <a:ln w="6350">
          <a:noFill/>
        </a:ln>
        <a:effectLst/>
      </c:spPr>
    </c:plotArea>
    <c:legend>
      <c:legendPos val="b"/>
      <c:layout>
        <c:manualLayout>
          <c:xMode val="edge"/>
          <c:yMode val="edge"/>
          <c:x val="0.19337838695348689"/>
          <c:y val="0.87316568271268546"/>
          <c:w val="0.59309569135097406"/>
          <c:h val="7.396570396738129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ysClr val="windowText" lastClr="000000"/>
              </a:solidFill>
              <a:latin typeface="Calibri" panose="020F0502020204030204" pitchFamily="34" charset="0"/>
              <a:ea typeface="+mn-ea"/>
              <a:cs typeface="Calibri" panose="020F0502020204030204" pitchFamily="34" charset="0"/>
            </a:defRPr>
          </a:pPr>
          <a:endParaRPr lang="en-N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Calibri" panose="020F0502020204030204" pitchFamily="34" charset="0"/>
          <a:cs typeface="Calibri" panose="020F0502020204030204" pitchFamily="34" charset="0"/>
        </a:defRPr>
      </a:pPr>
      <a:endParaRPr lang="en-NL"/>
    </a:p>
  </c:txPr>
  <c:printSettings>
    <c:headerFooter/>
    <c:pageMargins b="0.75" l="0.7" r="0.7" t="0.75" header="0.3" footer="0.3"/>
    <c:pageSetup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emf"/><Relationship Id="rId13" Type="http://schemas.openxmlformats.org/officeDocument/2006/relationships/image" Target="../media/image19.emf"/><Relationship Id="rId18" Type="http://schemas.openxmlformats.org/officeDocument/2006/relationships/image" Target="../media/image24.emf"/><Relationship Id="rId3" Type="http://schemas.openxmlformats.org/officeDocument/2006/relationships/image" Target="../media/image9.emf"/><Relationship Id="rId7" Type="http://schemas.openxmlformats.org/officeDocument/2006/relationships/image" Target="../media/image13.emf"/><Relationship Id="rId12" Type="http://schemas.openxmlformats.org/officeDocument/2006/relationships/image" Target="../media/image18.emf"/><Relationship Id="rId17" Type="http://schemas.openxmlformats.org/officeDocument/2006/relationships/image" Target="../media/image23.emf"/><Relationship Id="rId2" Type="http://schemas.openxmlformats.org/officeDocument/2006/relationships/image" Target="../media/image8.emf"/><Relationship Id="rId16" Type="http://schemas.openxmlformats.org/officeDocument/2006/relationships/image" Target="../media/image22.emf"/><Relationship Id="rId20" Type="http://schemas.openxmlformats.org/officeDocument/2006/relationships/image" Target="../media/image26.png"/><Relationship Id="rId1" Type="http://schemas.openxmlformats.org/officeDocument/2006/relationships/image" Target="../media/image7.emf"/><Relationship Id="rId6" Type="http://schemas.openxmlformats.org/officeDocument/2006/relationships/image" Target="../media/image12.emf"/><Relationship Id="rId11" Type="http://schemas.openxmlformats.org/officeDocument/2006/relationships/image" Target="../media/image17.emf"/><Relationship Id="rId5" Type="http://schemas.openxmlformats.org/officeDocument/2006/relationships/image" Target="../media/image11.emf"/><Relationship Id="rId15" Type="http://schemas.openxmlformats.org/officeDocument/2006/relationships/image" Target="../media/image21.emf"/><Relationship Id="rId10" Type="http://schemas.openxmlformats.org/officeDocument/2006/relationships/image" Target="../media/image16.emf"/><Relationship Id="rId19" Type="http://schemas.openxmlformats.org/officeDocument/2006/relationships/image" Target="../media/image25.emf"/><Relationship Id="rId4" Type="http://schemas.openxmlformats.org/officeDocument/2006/relationships/image" Target="../media/image10.emf"/><Relationship Id="rId9" Type="http://schemas.openxmlformats.org/officeDocument/2006/relationships/image" Target="../media/image15.emf"/><Relationship Id="rId14" Type="http://schemas.openxmlformats.org/officeDocument/2006/relationships/image" Target="../media/image20.emf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34.emf"/><Relationship Id="rId13" Type="http://schemas.openxmlformats.org/officeDocument/2006/relationships/image" Target="../media/image39.emf"/><Relationship Id="rId18" Type="http://schemas.openxmlformats.org/officeDocument/2006/relationships/image" Target="../media/image44.emf"/><Relationship Id="rId3" Type="http://schemas.openxmlformats.org/officeDocument/2006/relationships/image" Target="../media/image29.emf"/><Relationship Id="rId7" Type="http://schemas.openxmlformats.org/officeDocument/2006/relationships/image" Target="../media/image33.emf"/><Relationship Id="rId12" Type="http://schemas.openxmlformats.org/officeDocument/2006/relationships/image" Target="../media/image38.emf"/><Relationship Id="rId17" Type="http://schemas.openxmlformats.org/officeDocument/2006/relationships/image" Target="../media/image43.emf"/><Relationship Id="rId2" Type="http://schemas.openxmlformats.org/officeDocument/2006/relationships/image" Target="../media/image28.emf"/><Relationship Id="rId16" Type="http://schemas.openxmlformats.org/officeDocument/2006/relationships/image" Target="../media/image42.emf"/><Relationship Id="rId1" Type="http://schemas.openxmlformats.org/officeDocument/2006/relationships/image" Target="../media/image27.emf"/><Relationship Id="rId6" Type="http://schemas.openxmlformats.org/officeDocument/2006/relationships/image" Target="../media/image32.emf"/><Relationship Id="rId11" Type="http://schemas.openxmlformats.org/officeDocument/2006/relationships/image" Target="../media/image37.emf"/><Relationship Id="rId5" Type="http://schemas.openxmlformats.org/officeDocument/2006/relationships/image" Target="../media/image31.emf"/><Relationship Id="rId15" Type="http://schemas.openxmlformats.org/officeDocument/2006/relationships/image" Target="../media/image41.emf"/><Relationship Id="rId10" Type="http://schemas.openxmlformats.org/officeDocument/2006/relationships/image" Target="../media/image36.emf"/><Relationship Id="rId19" Type="http://schemas.openxmlformats.org/officeDocument/2006/relationships/image" Target="../media/image45.emf"/><Relationship Id="rId4" Type="http://schemas.openxmlformats.org/officeDocument/2006/relationships/image" Target="../media/image30.emf"/><Relationship Id="rId9" Type="http://schemas.openxmlformats.org/officeDocument/2006/relationships/image" Target="../media/image35.emf"/><Relationship Id="rId14" Type="http://schemas.openxmlformats.org/officeDocument/2006/relationships/image" Target="../media/image40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295275</xdr:colOff>
      <xdr:row>31</xdr:row>
      <xdr:rowOff>66675</xdr:rowOff>
    </xdr:from>
    <xdr:to>
      <xdr:col>20</xdr:col>
      <xdr:colOff>182491</xdr:colOff>
      <xdr:row>51</xdr:row>
      <xdr:rowOff>67207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14475" y="5972175"/>
          <a:ext cx="10860016" cy="3810532"/>
        </a:xfrm>
        <a:prstGeom prst="rect">
          <a:avLst/>
        </a:prstGeom>
      </xdr:spPr>
    </xdr:pic>
    <xdr:clientData/>
  </xdr:twoCellAnchor>
  <xdr:twoCellAnchor>
    <xdr:from>
      <xdr:col>12</xdr:col>
      <xdr:colOff>66675</xdr:colOff>
      <xdr:row>38</xdr:row>
      <xdr:rowOff>9525</xdr:rowOff>
    </xdr:from>
    <xdr:to>
      <xdr:col>12</xdr:col>
      <xdr:colOff>66675</xdr:colOff>
      <xdr:row>41</xdr:row>
      <xdr:rowOff>9525</xdr:rowOff>
    </xdr:to>
    <xdr:cxnSp macro="">
      <xdr:nvCxnSpPr>
        <xdr:cNvPr id="11" name="Straight Arrow Connector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CxnSpPr/>
      </xdr:nvCxnSpPr>
      <xdr:spPr>
        <a:xfrm>
          <a:off x="7381875" y="7248525"/>
          <a:ext cx="0" cy="5715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590550</xdr:colOff>
      <xdr:row>38</xdr:row>
      <xdr:rowOff>38100</xdr:rowOff>
    </xdr:from>
    <xdr:to>
      <xdr:col>12</xdr:col>
      <xdr:colOff>590550</xdr:colOff>
      <xdr:row>41</xdr:row>
      <xdr:rowOff>85725</xdr:rowOff>
    </xdr:to>
    <xdr:cxnSp macro="">
      <xdr:nvCxnSpPr>
        <xdr:cNvPr id="13" name="Straight Arrow Connector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CxnSpPr/>
      </xdr:nvCxnSpPr>
      <xdr:spPr>
        <a:xfrm>
          <a:off x="7905750" y="7277100"/>
          <a:ext cx="0" cy="61912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438150</xdr:colOff>
          <xdr:row>39</xdr:row>
          <xdr:rowOff>123825</xdr:rowOff>
        </xdr:from>
        <xdr:to>
          <xdr:col>15</xdr:col>
          <xdr:colOff>542925</xdr:colOff>
          <xdr:row>43</xdr:row>
          <xdr:rowOff>76200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12</xdr:col>
      <xdr:colOff>361950</xdr:colOff>
      <xdr:row>42</xdr:row>
      <xdr:rowOff>180975</xdr:rowOff>
    </xdr:from>
    <xdr:to>
      <xdr:col>13</xdr:col>
      <xdr:colOff>428625</xdr:colOff>
      <xdr:row>45</xdr:row>
      <xdr:rowOff>171450</xdr:rowOff>
    </xdr:to>
    <xdr:cxnSp macro="">
      <xdr:nvCxnSpPr>
        <xdr:cNvPr id="17" name="Straight Arrow Connector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CxnSpPr/>
      </xdr:nvCxnSpPr>
      <xdr:spPr>
        <a:xfrm flipH="1">
          <a:off x="7677150" y="8181975"/>
          <a:ext cx="676275" cy="56197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76200</xdr:colOff>
          <xdr:row>34</xdr:row>
          <xdr:rowOff>123825</xdr:rowOff>
        </xdr:from>
        <xdr:to>
          <xdr:col>9</xdr:col>
          <xdr:colOff>476250</xdr:colOff>
          <xdr:row>38</xdr:row>
          <xdr:rowOff>142875</xdr:rowOff>
        </xdr:to>
        <xdr:sp macro="" textlink="">
          <xdr:nvSpPr>
            <xdr:cNvPr id="1033" name="Object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542925</xdr:colOff>
          <xdr:row>34</xdr:row>
          <xdr:rowOff>171450</xdr:rowOff>
        </xdr:from>
        <xdr:to>
          <xdr:col>11</xdr:col>
          <xdr:colOff>180975</xdr:colOff>
          <xdr:row>38</xdr:row>
          <xdr:rowOff>123825</xdr:rowOff>
        </xdr:to>
        <xdr:sp macro="" textlink="">
          <xdr:nvSpPr>
            <xdr:cNvPr id="1034" name="Object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10</xdr:col>
      <xdr:colOff>257175</xdr:colOff>
      <xdr:row>39</xdr:row>
      <xdr:rowOff>9522</xdr:rowOff>
    </xdr:from>
    <xdr:to>
      <xdr:col>10</xdr:col>
      <xdr:colOff>416722</xdr:colOff>
      <xdr:row>41</xdr:row>
      <xdr:rowOff>76200</xdr:rowOff>
    </xdr:to>
    <xdr:cxnSp macro="">
      <xdr:nvCxnSpPr>
        <xdr:cNvPr id="18" name="Straight Arrow Connector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CxnSpPr>
          <a:cxnSpLocks/>
        </xdr:cNvCxnSpPr>
      </xdr:nvCxnSpPr>
      <xdr:spPr>
        <a:xfrm flipH="1">
          <a:off x="6353175" y="7439022"/>
          <a:ext cx="159547" cy="447678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161925</xdr:colOff>
      <xdr:row>39</xdr:row>
      <xdr:rowOff>0</xdr:rowOff>
    </xdr:from>
    <xdr:to>
      <xdr:col>9</xdr:col>
      <xdr:colOff>428625</xdr:colOff>
      <xdr:row>41</xdr:row>
      <xdr:rowOff>114300</xdr:rowOff>
    </xdr:to>
    <xdr:cxnSp macro="">
      <xdr:nvCxnSpPr>
        <xdr:cNvPr id="19" name="Straight Arrow Connector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CxnSpPr/>
      </xdr:nvCxnSpPr>
      <xdr:spPr>
        <a:xfrm>
          <a:off x="5648325" y="7429500"/>
          <a:ext cx="266700" cy="4953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16</xdr:col>
      <xdr:colOff>361950</xdr:colOff>
      <xdr:row>35</xdr:row>
      <xdr:rowOff>28575</xdr:rowOff>
    </xdr:from>
    <xdr:ext cx="719043" cy="264560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115550" y="6696075"/>
          <a:ext cx="71904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tridecane</a:t>
          </a:r>
        </a:p>
      </xdr:txBody>
    </xdr:sp>
    <xdr:clientData/>
  </xdr:oneCellAnchor>
  <xdr:oneCellAnchor>
    <xdr:from>
      <xdr:col>17</xdr:col>
      <xdr:colOff>581025</xdr:colOff>
      <xdr:row>47</xdr:row>
      <xdr:rowOff>28575</xdr:rowOff>
    </xdr:from>
    <xdr:ext cx="542328" cy="264560"/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44225" y="8982075"/>
          <a:ext cx="54232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DMSO</a:t>
          </a:r>
        </a:p>
      </xdr:txBody>
    </xdr:sp>
    <xdr:clientData/>
  </xdr:oneCellAnchor>
  <xdr:oneCellAnchor>
    <xdr:from>
      <xdr:col>11</xdr:col>
      <xdr:colOff>447675</xdr:colOff>
      <xdr:row>36</xdr:row>
      <xdr:rowOff>95250</xdr:rowOff>
    </xdr:from>
    <xdr:ext cx="423642" cy="264560"/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7153275" y="6953250"/>
          <a:ext cx="423642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 b="1" i="0"/>
            <a:t>2a</a:t>
          </a:r>
          <a:r>
            <a:rPr lang="nl-NL" sz="1100" b="1" i="1"/>
            <a:t> S</a:t>
          </a:r>
        </a:p>
      </xdr:txBody>
    </xdr:sp>
    <xdr:clientData/>
  </xdr:oneCellAnchor>
  <xdr:oneCellAnchor>
    <xdr:from>
      <xdr:col>12</xdr:col>
      <xdr:colOff>409575</xdr:colOff>
      <xdr:row>36</xdr:row>
      <xdr:rowOff>95250</xdr:rowOff>
    </xdr:from>
    <xdr:ext cx="431593" cy="264560"/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7724775" y="6953250"/>
          <a:ext cx="43159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 b="1" i="0"/>
            <a:t>2a</a:t>
          </a:r>
          <a:r>
            <a:rPr lang="nl-NL" sz="1100" b="1" i="1"/>
            <a:t> R</a:t>
          </a:r>
        </a:p>
      </xdr:txBody>
    </xdr:sp>
    <xdr:clientData/>
  </xdr:oneCellAnchor>
  <xdr:oneCellAnchor>
    <xdr:from>
      <xdr:col>3</xdr:col>
      <xdr:colOff>228600</xdr:colOff>
      <xdr:row>40</xdr:row>
      <xdr:rowOff>123825</xdr:rowOff>
    </xdr:from>
    <xdr:ext cx="930448" cy="264560"/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2057400" y="7743825"/>
          <a:ext cx="93044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data1: </a:t>
          </a:r>
          <a:r>
            <a:rPr lang="nl-NL" sz="1100" i="1"/>
            <a:t>Ts</a:t>
          </a:r>
          <a:r>
            <a:rPr lang="nl-NL" sz="1100"/>
            <a:t>OYE</a:t>
          </a:r>
        </a:p>
      </xdr:txBody>
    </xdr:sp>
    <xdr:clientData/>
  </xdr:oneCellAnchor>
  <xdr:oneCellAnchor>
    <xdr:from>
      <xdr:col>3</xdr:col>
      <xdr:colOff>238125</xdr:colOff>
      <xdr:row>42</xdr:row>
      <xdr:rowOff>95250</xdr:rowOff>
    </xdr:from>
    <xdr:ext cx="928716" cy="264560"/>
    <xdr:sp macro="" textlink="">
      <xdr:nvSpPr>
        <xdr:cNvPr id="31" name="TextBox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2066925" y="8096250"/>
          <a:ext cx="92871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data2: DMSO</a:t>
          </a:r>
        </a:p>
      </xdr:txBody>
    </xdr:sp>
    <xdr:clientData/>
  </xdr:oneCellAnchor>
  <xdr:oneCellAnchor>
    <xdr:from>
      <xdr:col>3</xdr:col>
      <xdr:colOff>209550</xdr:colOff>
      <xdr:row>44</xdr:row>
      <xdr:rowOff>66675</xdr:rowOff>
    </xdr:from>
    <xdr:ext cx="1679691" cy="264560"/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2038350" y="8448675"/>
          <a:ext cx="167969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data3:  Tridecane standard</a:t>
          </a:r>
        </a:p>
      </xdr:txBody>
    </xdr:sp>
    <xdr:clientData/>
  </xdr:oneCellAnchor>
  <xdr:oneCellAnchor>
    <xdr:from>
      <xdr:col>3</xdr:col>
      <xdr:colOff>209550</xdr:colOff>
      <xdr:row>46</xdr:row>
      <xdr:rowOff>19050</xdr:rowOff>
    </xdr:from>
    <xdr:ext cx="1239506" cy="264560"/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2038350" y="8782050"/>
          <a:ext cx="12395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data4: 2a standard</a:t>
          </a:r>
        </a:p>
      </xdr:txBody>
    </xdr:sp>
    <xdr:clientData/>
  </xdr:oneCellAnchor>
  <xdr:oneCellAnchor>
    <xdr:from>
      <xdr:col>3</xdr:col>
      <xdr:colOff>200025</xdr:colOff>
      <xdr:row>48</xdr:row>
      <xdr:rowOff>0</xdr:rowOff>
    </xdr:from>
    <xdr:ext cx="918521" cy="264560"/>
    <xdr:sp macro="" textlink="">
      <xdr:nvSpPr>
        <xdr:cNvPr id="34" name="TextBox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2028825" y="9144000"/>
          <a:ext cx="91852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data5: GluER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229894</xdr:colOff>
      <xdr:row>5</xdr:row>
      <xdr:rowOff>77932</xdr:rowOff>
    </xdr:from>
    <xdr:to>
      <xdr:col>27</xdr:col>
      <xdr:colOff>472130</xdr:colOff>
      <xdr:row>28</xdr:row>
      <xdr:rowOff>63368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24</xdr:col>
      <xdr:colOff>310862</xdr:colOff>
      <xdr:row>0</xdr:row>
      <xdr:rowOff>194829</xdr:rowOff>
    </xdr:from>
    <xdr:to>
      <xdr:col>27</xdr:col>
      <xdr:colOff>58941</xdr:colOff>
      <xdr:row>1</xdr:row>
      <xdr:rowOff>155283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723794" y="194829"/>
          <a:ext cx="1566488" cy="112077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0</xdr:row>
          <xdr:rowOff>0</xdr:rowOff>
        </xdr:from>
        <xdr:to>
          <xdr:col>12</xdr:col>
          <xdr:colOff>400050</xdr:colOff>
          <xdr:row>0</xdr:row>
          <xdr:rowOff>1009650</xdr:rowOff>
        </xdr:to>
        <xdr:sp macro="" textlink="">
          <xdr:nvSpPr>
            <xdr:cNvPr id="3078" name="Object 6" hidden="1">
              <a:extLst>
                <a:ext uri="{63B3BB69-23CF-44E3-9099-C40C66FF867C}">
                  <a14:compatExt spid="_x0000_s3078"/>
                </a:ext>
                <a:ext uri="{FF2B5EF4-FFF2-40B4-BE49-F238E27FC236}">
                  <a16:creationId xmlns:a16="http://schemas.microsoft.com/office/drawing/2014/main" id="{00000000-0008-0000-0100-00000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590550</xdr:colOff>
      <xdr:row>22</xdr:row>
      <xdr:rowOff>38100</xdr:rowOff>
    </xdr:from>
    <xdr:to>
      <xdr:col>23</xdr:col>
      <xdr:colOff>285750</xdr:colOff>
      <xdr:row>37</xdr:row>
      <xdr:rowOff>161925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96250" y="4057650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542925</xdr:colOff>
      <xdr:row>39</xdr:row>
      <xdr:rowOff>95250</xdr:rowOff>
    </xdr:from>
    <xdr:to>
      <xdr:col>24</xdr:col>
      <xdr:colOff>238125</xdr:colOff>
      <xdr:row>55</xdr:row>
      <xdr:rowOff>28575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58225" y="7353300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247650</xdr:colOff>
      <xdr:row>62</xdr:row>
      <xdr:rowOff>9525</xdr:rowOff>
    </xdr:from>
    <xdr:to>
      <xdr:col>23</xdr:col>
      <xdr:colOff>552450</xdr:colOff>
      <xdr:row>77</xdr:row>
      <xdr:rowOff>133350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62950" y="11649075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428625</xdr:colOff>
      <xdr:row>82</xdr:row>
      <xdr:rowOff>142875</xdr:rowOff>
    </xdr:from>
    <xdr:to>
      <xdr:col>23</xdr:col>
      <xdr:colOff>123825</xdr:colOff>
      <xdr:row>98</xdr:row>
      <xdr:rowOff>76200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34325" y="15592425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219075</xdr:colOff>
      <xdr:row>99</xdr:row>
      <xdr:rowOff>171450</xdr:rowOff>
    </xdr:from>
    <xdr:to>
      <xdr:col>23</xdr:col>
      <xdr:colOff>523875</xdr:colOff>
      <xdr:row>115</xdr:row>
      <xdr:rowOff>104775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4375" y="18859500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504825</xdr:colOff>
      <xdr:row>118</xdr:row>
      <xdr:rowOff>57150</xdr:rowOff>
    </xdr:from>
    <xdr:to>
      <xdr:col>24</xdr:col>
      <xdr:colOff>200025</xdr:colOff>
      <xdr:row>133</xdr:row>
      <xdr:rowOff>180975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20125" y="22364700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19050</xdr:colOff>
      <xdr:row>136</xdr:row>
      <xdr:rowOff>133350</xdr:rowOff>
    </xdr:from>
    <xdr:to>
      <xdr:col>24</xdr:col>
      <xdr:colOff>323850</xdr:colOff>
      <xdr:row>152</xdr:row>
      <xdr:rowOff>66675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3950" y="25869900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142875</xdr:colOff>
      <xdr:row>157</xdr:row>
      <xdr:rowOff>76200</xdr:rowOff>
    </xdr:from>
    <xdr:to>
      <xdr:col>23</xdr:col>
      <xdr:colOff>447675</xdr:colOff>
      <xdr:row>173</xdr:row>
      <xdr:rowOff>9525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58175" y="29813250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571500</xdr:colOff>
      <xdr:row>175</xdr:row>
      <xdr:rowOff>38100</xdr:rowOff>
    </xdr:from>
    <xdr:to>
      <xdr:col>24</xdr:col>
      <xdr:colOff>266700</xdr:colOff>
      <xdr:row>190</xdr:row>
      <xdr:rowOff>161925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86800" y="33204150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180975</xdr:colOff>
      <xdr:row>196</xdr:row>
      <xdr:rowOff>28575</xdr:rowOff>
    </xdr:from>
    <xdr:to>
      <xdr:col>22</xdr:col>
      <xdr:colOff>485775</xdr:colOff>
      <xdr:row>211</xdr:row>
      <xdr:rowOff>152400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37195125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171450</xdr:colOff>
      <xdr:row>213</xdr:row>
      <xdr:rowOff>133350</xdr:rowOff>
    </xdr:from>
    <xdr:to>
      <xdr:col>23</xdr:col>
      <xdr:colOff>476250</xdr:colOff>
      <xdr:row>229</xdr:row>
      <xdr:rowOff>66675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86750" y="40538400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152400</xdr:colOff>
      <xdr:row>234</xdr:row>
      <xdr:rowOff>66675</xdr:rowOff>
    </xdr:from>
    <xdr:to>
      <xdr:col>22</xdr:col>
      <xdr:colOff>457200</xdr:colOff>
      <xdr:row>250</xdr:row>
      <xdr:rowOff>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58100" y="44472225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457200</xdr:colOff>
      <xdr:row>275</xdr:row>
      <xdr:rowOff>0</xdr:rowOff>
    </xdr:from>
    <xdr:to>
      <xdr:col>23</xdr:col>
      <xdr:colOff>152400</xdr:colOff>
      <xdr:row>290</xdr:row>
      <xdr:rowOff>123825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62900" y="48596550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400050</xdr:colOff>
      <xdr:row>293</xdr:row>
      <xdr:rowOff>28575</xdr:rowOff>
    </xdr:from>
    <xdr:to>
      <xdr:col>24</xdr:col>
      <xdr:colOff>95250</xdr:colOff>
      <xdr:row>308</xdr:row>
      <xdr:rowOff>152400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5350" y="52054125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581025</xdr:colOff>
      <xdr:row>311</xdr:row>
      <xdr:rowOff>19050</xdr:rowOff>
    </xdr:from>
    <xdr:to>
      <xdr:col>22</xdr:col>
      <xdr:colOff>276225</xdr:colOff>
      <xdr:row>326</xdr:row>
      <xdr:rowOff>142875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77125" y="55473600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590550</xdr:colOff>
      <xdr:row>328</xdr:row>
      <xdr:rowOff>123825</xdr:rowOff>
    </xdr:from>
    <xdr:to>
      <xdr:col>24</xdr:col>
      <xdr:colOff>285750</xdr:colOff>
      <xdr:row>344</xdr:row>
      <xdr:rowOff>57150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05850" y="58816875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247650</xdr:colOff>
      <xdr:row>347</xdr:row>
      <xdr:rowOff>104775</xdr:rowOff>
    </xdr:from>
    <xdr:to>
      <xdr:col>23</xdr:col>
      <xdr:colOff>552450</xdr:colOff>
      <xdr:row>363</xdr:row>
      <xdr:rowOff>38100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62950" y="62417325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38100</xdr:colOff>
      <xdr:row>365</xdr:row>
      <xdr:rowOff>76200</xdr:rowOff>
    </xdr:from>
    <xdr:to>
      <xdr:col>23</xdr:col>
      <xdr:colOff>342900</xdr:colOff>
      <xdr:row>381</xdr:row>
      <xdr:rowOff>9525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53400" y="65817750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542925</xdr:colOff>
      <xdr:row>385</xdr:row>
      <xdr:rowOff>161925</xdr:rowOff>
    </xdr:from>
    <xdr:to>
      <xdr:col>23</xdr:col>
      <xdr:colOff>238125</xdr:colOff>
      <xdr:row>401</xdr:row>
      <xdr:rowOff>95250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48625" y="69713475"/>
          <a:ext cx="7724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371475</xdr:colOff>
      <xdr:row>252</xdr:row>
      <xdr:rowOff>9525</xdr:rowOff>
    </xdr:from>
    <xdr:to>
      <xdr:col>24</xdr:col>
      <xdr:colOff>115555</xdr:colOff>
      <xdr:row>269</xdr:row>
      <xdr:rowOff>76661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7267575" y="48263175"/>
          <a:ext cx="8992855" cy="330563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142875</xdr:colOff>
      <xdr:row>22</xdr:row>
      <xdr:rowOff>66675</xdr:rowOff>
    </xdr:from>
    <xdr:to>
      <xdr:col>22</xdr:col>
      <xdr:colOff>447675</xdr:colOff>
      <xdr:row>38</xdr:row>
      <xdr:rowOff>19050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4086225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600075</xdr:colOff>
      <xdr:row>40</xdr:row>
      <xdr:rowOff>161925</xdr:rowOff>
    </xdr:from>
    <xdr:to>
      <xdr:col>23</xdr:col>
      <xdr:colOff>295275</xdr:colOff>
      <xdr:row>56</xdr:row>
      <xdr:rowOff>114300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05775" y="7610475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466725</xdr:colOff>
      <xdr:row>64</xdr:row>
      <xdr:rowOff>9525</xdr:rowOff>
    </xdr:from>
    <xdr:to>
      <xdr:col>24</xdr:col>
      <xdr:colOff>161925</xdr:colOff>
      <xdr:row>79</xdr:row>
      <xdr:rowOff>152400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82025" y="12030075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390525</xdr:colOff>
      <xdr:row>81</xdr:row>
      <xdr:rowOff>76200</xdr:rowOff>
    </xdr:from>
    <xdr:to>
      <xdr:col>22</xdr:col>
      <xdr:colOff>85725</xdr:colOff>
      <xdr:row>97</xdr:row>
      <xdr:rowOff>28575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86625" y="15335250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428625</xdr:colOff>
      <xdr:row>100</xdr:row>
      <xdr:rowOff>28575</xdr:rowOff>
    </xdr:from>
    <xdr:to>
      <xdr:col>24</xdr:col>
      <xdr:colOff>123825</xdr:colOff>
      <xdr:row>115</xdr:row>
      <xdr:rowOff>171450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43925" y="18907125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590550</xdr:colOff>
      <xdr:row>118</xdr:row>
      <xdr:rowOff>85725</xdr:rowOff>
    </xdr:from>
    <xdr:to>
      <xdr:col>24</xdr:col>
      <xdr:colOff>285750</xdr:colOff>
      <xdr:row>134</xdr:row>
      <xdr:rowOff>38100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05850" y="22393275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342900</xdr:colOff>
      <xdr:row>136</xdr:row>
      <xdr:rowOff>180975</xdr:rowOff>
    </xdr:from>
    <xdr:to>
      <xdr:col>23</xdr:col>
      <xdr:colOff>38100</xdr:colOff>
      <xdr:row>152</xdr:row>
      <xdr:rowOff>133350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48600" y="25917525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171450</xdr:colOff>
      <xdr:row>157</xdr:row>
      <xdr:rowOff>47625</xdr:rowOff>
    </xdr:from>
    <xdr:to>
      <xdr:col>22</xdr:col>
      <xdr:colOff>476250</xdr:colOff>
      <xdr:row>173</xdr:row>
      <xdr:rowOff>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77150" y="29784675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523875</xdr:colOff>
      <xdr:row>175</xdr:row>
      <xdr:rowOff>95250</xdr:rowOff>
    </xdr:from>
    <xdr:to>
      <xdr:col>22</xdr:col>
      <xdr:colOff>219075</xdr:colOff>
      <xdr:row>191</xdr:row>
      <xdr:rowOff>47625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19975" y="33261300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38100</xdr:colOff>
      <xdr:row>196</xdr:row>
      <xdr:rowOff>47625</xdr:rowOff>
    </xdr:from>
    <xdr:to>
      <xdr:col>21</xdr:col>
      <xdr:colOff>342900</xdr:colOff>
      <xdr:row>212</xdr:row>
      <xdr:rowOff>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34200" y="37214175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19050</xdr:colOff>
      <xdr:row>216</xdr:row>
      <xdr:rowOff>19050</xdr:rowOff>
    </xdr:from>
    <xdr:to>
      <xdr:col>22</xdr:col>
      <xdr:colOff>323850</xdr:colOff>
      <xdr:row>231</xdr:row>
      <xdr:rowOff>161925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4750" y="40995600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276225</xdr:colOff>
      <xdr:row>235</xdr:row>
      <xdr:rowOff>19050</xdr:rowOff>
    </xdr:from>
    <xdr:to>
      <xdr:col>22</xdr:col>
      <xdr:colOff>581025</xdr:colOff>
      <xdr:row>250</xdr:row>
      <xdr:rowOff>161925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81925" y="44615100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209550</xdr:colOff>
      <xdr:row>270</xdr:row>
      <xdr:rowOff>76200</xdr:rowOff>
    </xdr:from>
    <xdr:to>
      <xdr:col>22</xdr:col>
      <xdr:colOff>514350</xdr:colOff>
      <xdr:row>286</xdr:row>
      <xdr:rowOff>28575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5250" y="48101250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561975</xdr:colOff>
      <xdr:row>288</xdr:row>
      <xdr:rowOff>38100</xdr:rowOff>
    </xdr:from>
    <xdr:to>
      <xdr:col>23</xdr:col>
      <xdr:colOff>257175</xdr:colOff>
      <xdr:row>303</xdr:row>
      <xdr:rowOff>180975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67675" y="51492150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304800</xdr:colOff>
      <xdr:row>309</xdr:row>
      <xdr:rowOff>133350</xdr:rowOff>
    </xdr:from>
    <xdr:to>
      <xdr:col>24</xdr:col>
      <xdr:colOff>0</xdr:colOff>
      <xdr:row>325</xdr:row>
      <xdr:rowOff>85725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20100" y="55587900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276225</xdr:colOff>
      <xdr:row>328</xdr:row>
      <xdr:rowOff>9525</xdr:rowOff>
    </xdr:from>
    <xdr:to>
      <xdr:col>22</xdr:col>
      <xdr:colOff>581025</xdr:colOff>
      <xdr:row>343</xdr:row>
      <xdr:rowOff>152400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81925" y="59083575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266700</xdr:colOff>
      <xdr:row>345</xdr:row>
      <xdr:rowOff>57150</xdr:rowOff>
    </xdr:from>
    <xdr:to>
      <xdr:col>23</xdr:col>
      <xdr:colOff>571500</xdr:colOff>
      <xdr:row>361</xdr:row>
      <xdr:rowOff>9525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00" y="62369700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38100</xdr:colOff>
      <xdr:row>363</xdr:row>
      <xdr:rowOff>180975</xdr:rowOff>
    </xdr:from>
    <xdr:to>
      <xdr:col>23</xdr:col>
      <xdr:colOff>342900</xdr:colOff>
      <xdr:row>379</xdr:row>
      <xdr:rowOff>133350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53400" y="65922525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66675</xdr:colOff>
      <xdr:row>383</xdr:row>
      <xdr:rowOff>85725</xdr:rowOff>
    </xdr:from>
    <xdr:to>
      <xdr:col>23</xdr:col>
      <xdr:colOff>371475</xdr:colOff>
      <xdr:row>399</xdr:row>
      <xdr:rowOff>38100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81975" y="69637275"/>
          <a:ext cx="77247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9130F3-777D-4EA2-A3DB-FAF106079147}">
  <dimension ref="A1"/>
  <sheetViews>
    <sheetView showGridLines="0" topLeftCell="A13" workbookViewId="0">
      <selection activeCell="N20" sqref="N20"/>
    </sheetView>
  </sheetViews>
  <sheetFormatPr defaultRowHeight="15" x14ac:dyDescent="0.25"/>
  <sheetData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ChemDraw.Document.6.0" shapeId="1032" r:id="rId4">
          <objectPr defaultSize="0" autoPict="0" r:id="rId5">
            <anchor moveWithCells="1">
              <from>
                <xdr:col>13</xdr:col>
                <xdr:colOff>438150</xdr:colOff>
                <xdr:row>39</xdr:row>
                <xdr:rowOff>123825</xdr:rowOff>
              </from>
              <to>
                <xdr:col>15</xdr:col>
                <xdr:colOff>542925</xdr:colOff>
                <xdr:row>43</xdr:row>
                <xdr:rowOff>76200</xdr:rowOff>
              </to>
            </anchor>
          </objectPr>
        </oleObject>
      </mc:Choice>
      <mc:Fallback>
        <oleObject progId="ChemDraw.Document.6.0" shapeId="1032" r:id="rId4"/>
      </mc:Fallback>
    </mc:AlternateContent>
    <mc:AlternateContent xmlns:mc="http://schemas.openxmlformats.org/markup-compatibility/2006">
      <mc:Choice Requires="x14">
        <oleObject progId="ChemDraw.Document.6.0" shapeId="1033" r:id="rId6">
          <objectPr defaultSize="0" r:id="rId7">
            <anchor moveWithCells="1">
              <from>
                <xdr:col>8</xdr:col>
                <xdr:colOff>76200</xdr:colOff>
                <xdr:row>34</xdr:row>
                <xdr:rowOff>123825</xdr:rowOff>
              </from>
              <to>
                <xdr:col>9</xdr:col>
                <xdr:colOff>476250</xdr:colOff>
                <xdr:row>38</xdr:row>
                <xdr:rowOff>142875</xdr:rowOff>
              </to>
            </anchor>
          </objectPr>
        </oleObject>
      </mc:Choice>
      <mc:Fallback>
        <oleObject progId="ChemDraw.Document.6.0" shapeId="1033" r:id="rId6"/>
      </mc:Fallback>
    </mc:AlternateContent>
    <mc:AlternateContent xmlns:mc="http://schemas.openxmlformats.org/markup-compatibility/2006">
      <mc:Choice Requires="x14">
        <oleObject progId="ChemDraw.Document.6.0" shapeId="1034" r:id="rId8">
          <objectPr defaultSize="0" r:id="rId9">
            <anchor moveWithCells="1">
              <from>
                <xdr:col>9</xdr:col>
                <xdr:colOff>542925</xdr:colOff>
                <xdr:row>34</xdr:row>
                <xdr:rowOff>171450</xdr:rowOff>
              </from>
              <to>
                <xdr:col>11</xdr:col>
                <xdr:colOff>180975</xdr:colOff>
                <xdr:row>38</xdr:row>
                <xdr:rowOff>123825</xdr:rowOff>
              </to>
            </anchor>
          </objectPr>
        </oleObject>
      </mc:Choice>
      <mc:Fallback>
        <oleObject progId="ChemDraw.Document.6.0" shapeId="1034" r:id="rId8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D3B2D5-B4CB-48E9-A425-87FE3479423F}">
  <dimension ref="B1:P60"/>
  <sheetViews>
    <sheetView showGridLines="0" tabSelected="1" zoomScale="110" zoomScaleNormal="110" workbookViewId="0">
      <selection activeCell="S5" sqref="S5"/>
    </sheetView>
  </sheetViews>
  <sheetFormatPr defaultRowHeight="15" x14ac:dyDescent="0.25"/>
  <cols>
    <col min="4" max="4" width="7" customWidth="1"/>
    <col min="5" max="5" width="6.5703125" customWidth="1"/>
    <col min="6" max="7" width="7.140625" customWidth="1"/>
    <col min="8" max="8" width="8.85546875" customWidth="1"/>
    <col min="9" max="9" width="6.28515625" customWidth="1"/>
    <col min="10" max="10" width="6.7109375" customWidth="1"/>
    <col min="11" max="11" width="6" customWidth="1"/>
  </cols>
  <sheetData>
    <row r="1" spans="2:16" ht="91.5" customHeight="1" x14ac:dyDescent="0.25"/>
    <row r="2" spans="2:16" x14ac:dyDescent="0.25">
      <c r="B2" s="75" t="s">
        <v>0</v>
      </c>
      <c r="C2" s="75" t="s">
        <v>1</v>
      </c>
      <c r="D2" s="40" t="s">
        <v>40</v>
      </c>
      <c r="E2" s="40"/>
      <c r="F2" s="40" t="s">
        <v>64</v>
      </c>
      <c r="G2" s="40" t="s">
        <v>65</v>
      </c>
      <c r="H2" s="40" t="s">
        <v>3</v>
      </c>
      <c r="I2" s="77" t="s">
        <v>43</v>
      </c>
      <c r="J2" s="78"/>
      <c r="K2" s="79"/>
    </row>
    <row r="3" spans="2:16" ht="24.75" thickBot="1" x14ac:dyDescent="0.3">
      <c r="B3" s="76"/>
      <c r="C3" s="76"/>
      <c r="D3" s="41" t="s">
        <v>44</v>
      </c>
      <c r="E3" s="41" t="s">
        <v>42</v>
      </c>
      <c r="F3" s="41" t="s">
        <v>44</v>
      </c>
      <c r="G3" s="41" t="s">
        <v>44</v>
      </c>
      <c r="H3" s="41" t="s">
        <v>44</v>
      </c>
      <c r="I3" s="41" t="s">
        <v>47</v>
      </c>
      <c r="J3" s="41" t="s">
        <v>46</v>
      </c>
      <c r="K3" s="41" t="s">
        <v>40</v>
      </c>
      <c r="N3" s="1" t="s">
        <v>53</v>
      </c>
      <c r="O3" s="1" t="s">
        <v>54</v>
      </c>
    </row>
    <row r="4" spans="2:16" x14ac:dyDescent="0.25">
      <c r="B4" s="1"/>
      <c r="C4" s="1" t="s">
        <v>62</v>
      </c>
      <c r="D4" s="42">
        <f>F30</f>
        <v>0.54700634728577491</v>
      </c>
      <c r="E4" s="43">
        <v>0</v>
      </c>
      <c r="F4" s="42"/>
      <c r="G4" s="42"/>
      <c r="H4" s="42">
        <f>D4+F4+G4</f>
        <v>0.54700634728577491</v>
      </c>
      <c r="I4" s="42"/>
      <c r="J4" s="42"/>
      <c r="K4" s="42"/>
    </row>
    <row r="5" spans="2:16" x14ac:dyDescent="0.25">
      <c r="B5" s="71" t="s">
        <v>8</v>
      </c>
      <c r="C5" s="1" t="s">
        <v>9</v>
      </c>
      <c r="D5" s="42">
        <f>AVERAGE('S1'!D3)</f>
        <v>0</v>
      </c>
      <c r="E5" s="44"/>
      <c r="F5" s="42">
        <f>AVERAGE('S1'!F3,'S2'!F3)</f>
        <v>0.29358767024211219</v>
      </c>
      <c r="G5" s="42">
        <f>AVERAGE('S1'!G3,'S2'!G3)</f>
        <v>0.21037688713423919</v>
      </c>
      <c r="H5" s="42">
        <f t="shared" ref="H5" si="0">D5+F5+G5</f>
        <v>0.50396455737635137</v>
      </c>
      <c r="I5" s="42">
        <f>STDEV('S1'!F3,'S2'!F3)</f>
        <v>7.2094026137595208E-3</v>
      </c>
      <c r="J5" s="42">
        <f>STDEV('S1'!G3,'S2'!G3)</f>
        <v>3.635677278692258E-3</v>
      </c>
      <c r="K5" s="42">
        <f>STDEV('S1'!D3,'S2'!D3)</f>
        <v>0</v>
      </c>
      <c r="L5" s="34">
        <f>(F5+G5)/$D$4*100</f>
        <v>92.131391139610116</v>
      </c>
      <c r="N5" s="34">
        <f>F5/(F5+G5)*100</f>
        <v>58.255618563840073</v>
      </c>
      <c r="O5" s="34">
        <f>G5/(F5+G5)*100</f>
        <v>41.744381436159934</v>
      </c>
      <c r="P5" s="34">
        <f>SUM(N5:O5)</f>
        <v>100</v>
      </c>
    </row>
    <row r="6" spans="2:16" x14ac:dyDescent="0.25">
      <c r="B6" s="72"/>
      <c r="C6" s="14" t="s">
        <v>11</v>
      </c>
      <c r="D6" s="45">
        <f>AVERAGE('S1'!D4,'S2'!D4)</f>
        <v>0</v>
      </c>
      <c r="E6" s="46"/>
      <c r="F6" s="45">
        <f>AVERAGE('S1'!F4,'S2'!F4)</f>
        <v>0.24096348641402127</v>
      </c>
      <c r="G6" s="45">
        <f>AVERAGE('S1'!G4,'S2'!G4)</f>
        <v>0.23721727791306016</v>
      </c>
      <c r="H6" s="45">
        <f t="shared" ref="H6:H23" si="1">D6+F6+G6</f>
        <v>0.47818076432708145</v>
      </c>
      <c r="I6" s="45">
        <f>STDEV('S1'!F4,'S2'!F4)</f>
        <v>2.3849018635368705E-2</v>
      </c>
      <c r="J6" s="45">
        <f>STDEV('S1'!G4,'S2'!G4)</f>
        <v>2.4414083588323962E-2</v>
      </c>
      <c r="K6" s="45">
        <f>STDEV('S1'!D4,'S2'!D4)</f>
        <v>0</v>
      </c>
      <c r="L6" s="34">
        <f t="shared" ref="L6:L23" si="2">(F6+G6)/$D$4*100</f>
        <v>87.417772517594457</v>
      </c>
      <c r="N6" s="34">
        <f t="shared" ref="N6:N22" si="3">F6/(F6+G6)*100</f>
        <v>50.391714679932065</v>
      </c>
      <c r="O6" s="34">
        <f t="shared" ref="O6:O22" si="4">G6/(F6+G6)*100</f>
        <v>49.608285320067928</v>
      </c>
      <c r="P6" s="34">
        <f t="shared" ref="P6:P22" si="5">SUM(N6:O6)</f>
        <v>100</v>
      </c>
    </row>
    <row r="7" spans="2:16" x14ac:dyDescent="0.25">
      <c r="B7" s="17" t="s">
        <v>12</v>
      </c>
      <c r="C7" s="18" t="s">
        <v>13</v>
      </c>
      <c r="D7" s="47">
        <f>AVERAGE('S1'!D5,'S2'!D5)</f>
        <v>0.1405521680248159</v>
      </c>
      <c r="E7" s="48">
        <f>AVERAGE('S1'!E5,'S2'!E5)</f>
        <v>21.938591310928931</v>
      </c>
      <c r="F7" s="47">
        <f>AVERAGE('S1'!F5,'S2'!F5)</f>
        <v>1.0608749049117988E-2</v>
      </c>
      <c r="G7" s="47">
        <f>AVERAGE('S1'!G5,'S2'!G5)</f>
        <v>0.14608870943318014</v>
      </c>
      <c r="H7" s="47">
        <f t="shared" si="1"/>
        <v>0.29724962650711406</v>
      </c>
      <c r="I7" s="47">
        <f>STDEV('S1'!F5,'S2'!F5)</f>
        <v>7.2138325125307491E-4</v>
      </c>
      <c r="J7" s="47">
        <f>STDEV('S1'!G5,'S2'!G5)</f>
        <v>4.6690176662216492E-3</v>
      </c>
      <c r="K7" s="47">
        <f>STDEV('S1'!D5,'S2'!D5)</f>
        <v>2.4021154505569672E-2</v>
      </c>
      <c r="L7" s="34">
        <f t="shared" si="2"/>
        <v>28.646369326393572</v>
      </c>
      <c r="N7" s="34">
        <f t="shared" si="3"/>
        <v>6.7702113051925732</v>
      </c>
      <c r="O7" s="34">
        <f t="shared" si="4"/>
        <v>93.229788694807425</v>
      </c>
      <c r="P7" s="34">
        <f t="shared" si="5"/>
        <v>100</v>
      </c>
    </row>
    <row r="8" spans="2:16" x14ac:dyDescent="0.25">
      <c r="B8" s="70" t="s">
        <v>14</v>
      </c>
      <c r="C8" s="22" t="s">
        <v>15</v>
      </c>
      <c r="D8" s="49">
        <f>AVERAGE('S1'!D6,'S2'!D6)</f>
        <v>0</v>
      </c>
      <c r="E8" s="50"/>
      <c r="F8" s="49">
        <f>AVERAGE('S1'!F6,'S2'!F6)</f>
        <v>0.26265625671721693</v>
      </c>
      <c r="G8" s="49">
        <f>AVERAGE('S1'!G6,'S2'!G6)</f>
        <v>0.2487971225427551</v>
      </c>
      <c r="H8" s="49">
        <f t="shared" si="1"/>
        <v>0.51145337925997203</v>
      </c>
      <c r="I8" s="49">
        <f>STDEV('S1'!F6,'S2'!F6)</f>
        <v>1.0512320667635912E-2</v>
      </c>
      <c r="J8" s="49">
        <f>STDEV('S1'!G6,'S2'!G6)</f>
        <v>7.4989710531208186E-3</v>
      </c>
      <c r="K8" s="49">
        <f>STDEV('S1'!D6,'S2'!D6)</f>
        <v>0</v>
      </c>
      <c r="L8" s="34">
        <f t="shared" si="2"/>
        <v>93.500446895686792</v>
      </c>
      <c r="N8" s="34">
        <f t="shared" si="3"/>
        <v>51.354877564257642</v>
      </c>
      <c r="O8" s="34">
        <f t="shared" si="4"/>
        <v>48.645122435742358</v>
      </c>
      <c r="P8" s="34">
        <f t="shared" si="5"/>
        <v>100</v>
      </c>
    </row>
    <row r="9" spans="2:16" x14ac:dyDescent="0.25">
      <c r="B9" s="71"/>
      <c r="C9" s="1" t="s">
        <v>16</v>
      </c>
      <c r="D9" s="49">
        <f>AVERAGE('S1'!D7)</f>
        <v>0</v>
      </c>
      <c r="E9" s="50"/>
      <c r="F9" s="49">
        <f>AVERAGE('S1'!F7,'S2'!F7)</f>
        <v>0.25767765873563941</v>
      </c>
      <c r="G9" s="49">
        <f>AVERAGE('S1'!G7,'S2'!G7)</f>
        <v>0.2460497912024654</v>
      </c>
      <c r="H9" s="49">
        <f t="shared" si="1"/>
        <v>0.50372744993810481</v>
      </c>
      <c r="I9" s="49">
        <f>STDEV('S1'!F7,'S2'!F7)</f>
        <v>1.473984295704662E-2</v>
      </c>
      <c r="J9" s="49">
        <f>STDEV('S1'!G7,'S2'!G7)</f>
        <v>1.3723839917035848E-2</v>
      </c>
      <c r="K9" s="49">
        <f>STDEV('S1'!D7,'S2'!D7)</f>
        <v>0</v>
      </c>
      <c r="L9" s="34">
        <f t="shared" si="2"/>
        <v>92.08804476174393</v>
      </c>
      <c r="N9" s="34">
        <f t="shared" si="3"/>
        <v>51.154182438797292</v>
      </c>
      <c r="O9" s="34">
        <f t="shared" si="4"/>
        <v>48.845817561202708</v>
      </c>
      <c r="P9" s="34">
        <f t="shared" si="5"/>
        <v>100</v>
      </c>
    </row>
    <row r="10" spans="2:16" x14ac:dyDescent="0.25">
      <c r="B10" s="71"/>
      <c r="C10" s="1" t="s">
        <v>17</v>
      </c>
      <c r="D10" s="42">
        <f>AVERAGE('S1'!D8,'S2'!D8)</f>
        <v>0</v>
      </c>
      <c r="E10" s="44"/>
      <c r="F10" s="42">
        <f>AVERAGE('S1'!F8,'S2'!F8)</f>
        <v>0.27392886974286718</v>
      </c>
      <c r="G10" s="42">
        <f>AVERAGE('S1'!G8,'S2'!G8)</f>
        <v>0.23801067533615761</v>
      </c>
      <c r="H10" s="42">
        <f t="shared" si="1"/>
        <v>0.51193954507902473</v>
      </c>
      <c r="I10" s="42">
        <f>STDEV('S1'!F8,'S2'!F8)</f>
        <v>2.7154220200222463E-3</v>
      </c>
      <c r="J10" s="42">
        <f>STDEV('S1'!G8,'S2'!G8)</f>
        <v>1.4859345573814825E-3</v>
      </c>
      <c r="K10" s="42">
        <f>STDEV('S1'!D8,'S2'!D8)</f>
        <v>0</v>
      </c>
      <c r="L10" s="34">
        <f t="shared" si="2"/>
        <v>93.589324441891691</v>
      </c>
      <c r="N10" s="34">
        <f t="shared" si="3"/>
        <v>53.508050389149489</v>
      </c>
      <c r="O10" s="34">
        <f t="shared" si="4"/>
        <v>46.491949610850533</v>
      </c>
      <c r="P10" s="34">
        <f t="shared" si="5"/>
        <v>100.00000000000003</v>
      </c>
    </row>
    <row r="11" spans="2:16" x14ac:dyDescent="0.25">
      <c r="B11" s="72"/>
      <c r="C11" s="14" t="s">
        <v>18</v>
      </c>
      <c r="D11" s="45">
        <f>AVERAGE('S1'!D9,'S2'!D9)</f>
        <v>0</v>
      </c>
      <c r="E11" s="46"/>
      <c r="F11" s="45">
        <f>AVERAGE('S1'!F9,'S2'!F9)</f>
        <v>0.24114065085449243</v>
      </c>
      <c r="G11" s="45">
        <f>AVERAGE('S1'!G9,'S2'!G9)</f>
        <v>0.19968178933009142</v>
      </c>
      <c r="H11" s="45">
        <f t="shared" si="1"/>
        <v>0.44082244018458383</v>
      </c>
      <c r="I11" s="45">
        <f>STDEV('S1'!F9,'S2'!F9)</f>
        <v>2.2871264883899723E-2</v>
      </c>
      <c r="J11" s="45">
        <f>STDEV('S1'!G9,'S2'!G9)</f>
        <v>1.9696006557425583E-2</v>
      </c>
      <c r="K11" s="45">
        <f>STDEV('S1'!D9,'S2'!D9)</f>
        <v>0</v>
      </c>
      <c r="L11" s="34">
        <f t="shared" si="2"/>
        <v>80.588176420973596</v>
      </c>
      <c r="N11" s="34">
        <f t="shared" si="3"/>
        <v>54.702444538331704</v>
      </c>
      <c r="O11" s="34">
        <f t="shared" si="4"/>
        <v>45.297555461668296</v>
      </c>
      <c r="P11" s="34">
        <f t="shared" si="5"/>
        <v>100</v>
      </c>
    </row>
    <row r="12" spans="2:16" x14ac:dyDescent="0.25">
      <c r="B12" s="70" t="s">
        <v>19</v>
      </c>
      <c r="C12" s="22" t="s">
        <v>20</v>
      </c>
      <c r="D12" s="49">
        <f>AVERAGE('S1'!D10)</f>
        <v>0</v>
      </c>
      <c r="E12" s="50"/>
      <c r="F12" s="49">
        <f>AVERAGE('S1'!F10,'S2'!F10)</f>
        <v>0.22780335134385751</v>
      </c>
      <c r="G12" s="49">
        <f>AVERAGE('S1'!G10,'S2'!G10)</f>
        <v>0.26528723336403315</v>
      </c>
      <c r="H12" s="49">
        <f t="shared" si="1"/>
        <v>0.49309058470789069</v>
      </c>
      <c r="I12" s="49">
        <f>STDEV('S1'!F10,'S2'!F10)</f>
        <v>7.9834355794707983E-3</v>
      </c>
      <c r="J12" s="49">
        <f>STDEV('S1'!G10,'S2'!G10)</f>
        <v>1.1019596688220187E-2</v>
      </c>
      <c r="K12" s="49">
        <f>STDEV('S1'!D10,'S2'!D10)</f>
        <v>0</v>
      </c>
      <c r="L12" s="34">
        <f t="shared" si="2"/>
        <v>90.143485017054701</v>
      </c>
      <c r="N12" s="34">
        <f t="shared" si="3"/>
        <v>46.199087633930255</v>
      </c>
      <c r="O12" s="34">
        <f t="shared" si="4"/>
        <v>53.800912366069738</v>
      </c>
      <c r="P12" s="34">
        <f t="shared" si="5"/>
        <v>100</v>
      </c>
    </row>
    <row r="13" spans="2:16" x14ac:dyDescent="0.25">
      <c r="B13" s="71"/>
      <c r="C13" s="1" t="s">
        <v>21</v>
      </c>
      <c r="D13" s="42">
        <f>AVERAGE('S1'!D11,'S2'!D11)</f>
        <v>0</v>
      </c>
      <c r="E13" s="44"/>
      <c r="F13" s="42">
        <f>AVERAGE('S1'!F11,'S2'!F11)</f>
        <v>0.24443220453149742</v>
      </c>
      <c r="G13" s="42">
        <f>AVERAGE('S1'!G11,'S2'!G11)</f>
        <v>0.26006461917741008</v>
      </c>
      <c r="H13" s="42">
        <f t="shared" si="1"/>
        <v>0.50449682370890747</v>
      </c>
      <c r="I13" s="42">
        <f>STDEV('S1'!F11,'S2'!F11)</f>
        <v>2.0251721808186595E-3</v>
      </c>
      <c r="J13" s="42">
        <f>STDEV('S1'!G11,'S2'!G11)</f>
        <v>3.1526485433085879E-3</v>
      </c>
      <c r="K13" s="42">
        <f>STDEV('S1'!D11,'S2'!D11)</f>
        <v>0</v>
      </c>
      <c r="L13" s="34">
        <f t="shared" si="2"/>
        <v>92.228696469831078</v>
      </c>
      <c r="N13" s="34">
        <f t="shared" si="3"/>
        <v>48.450692461154873</v>
      </c>
      <c r="O13" s="34">
        <f t="shared" si="4"/>
        <v>51.549307538845135</v>
      </c>
      <c r="P13" s="34">
        <f t="shared" si="5"/>
        <v>100</v>
      </c>
    </row>
    <row r="14" spans="2:16" x14ac:dyDescent="0.25">
      <c r="B14" s="72"/>
      <c r="C14" s="14" t="s">
        <v>22</v>
      </c>
      <c r="D14" s="45">
        <f>AVERAGE('S1'!D12,'S2'!D12)</f>
        <v>0</v>
      </c>
      <c r="E14" s="46"/>
      <c r="F14" s="45">
        <f>AVERAGE('S1'!F12,'S2'!F12)</f>
        <v>0.25598362163590888</v>
      </c>
      <c r="G14" s="45">
        <f>AVERAGE('S1'!G12,'S2'!G12)</f>
        <v>0.26049287328830295</v>
      </c>
      <c r="H14" s="45">
        <f t="shared" si="1"/>
        <v>0.51647649492421177</v>
      </c>
      <c r="I14" s="45">
        <f>STDEV('S1'!F12,'S2'!F12)</f>
        <v>1.1671806075488657E-2</v>
      </c>
      <c r="J14" s="45">
        <f>STDEV('S1'!G12,'S2'!G12)</f>
        <v>1.1384995435526485E-2</v>
      </c>
      <c r="K14" s="45">
        <f>STDEV('S1'!D12,'S2'!D12)</f>
        <v>0</v>
      </c>
      <c r="L14" s="34">
        <f t="shared" si="2"/>
        <v>94.418738920845954</v>
      </c>
      <c r="N14" s="34">
        <f t="shared" si="3"/>
        <v>49.563460128707725</v>
      </c>
      <c r="O14" s="34">
        <f t="shared" si="4"/>
        <v>50.436539871292283</v>
      </c>
      <c r="P14" s="34">
        <f t="shared" si="5"/>
        <v>100</v>
      </c>
    </row>
    <row r="15" spans="2:16" x14ac:dyDescent="0.25">
      <c r="B15" s="70" t="s">
        <v>23</v>
      </c>
      <c r="C15" s="22" t="s">
        <v>39</v>
      </c>
      <c r="D15" s="49">
        <f>AVERAGE('S1'!D13,'S2'!D13)</f>
        <v>0.12820377191856919</v>
      </c>
      <c r="E15" s="50">
        <f>AVERAGE('S1'!E13,'S2'!E13)</f>
        <v>46.532990172739929</v>
      </c>
      <c r="F15" s="49">
        <f>AVERAGE('S1'!F13,'S2'!F13)</f>
        <v>2.6218489402459057E-2</v>
      </c>
      <c r="G15" s="49">
        <f>AVERAGE('S1'!G13,'S2'!G13)</f>
        <v>0.15184290962143243</v>
      </c>
      <c r="H15" s="49">
        <f t="shared" si="1"/>
        <v>0.30626517094246064</v>
      </c>
      <c r="I15" s="49">
        <f>STDEV('S1'!F13,'S2'!F13)</f>
        <v>2.0910549412728351E-4</v>
      </c>
      <c r="J15" s="49">
        <f>STDEV('S1'!G13,'S2'!G13)</f>
        <v>1.8014110572136472E-3</v>
      </c>
      <c r="K15" s="49">
        <f>STDEV('S1'!D13,'S2'!D13)</f>
        <v>5.1213883217781173E-3</v>
      </c>
      <c r="L15" s="34">
        <f t="shared" si="2"/>
        <v>32.551980412553803</v>
      </c>
      <c r="N15" s="34">
        <f t="shared" si="3"/>
        <v>14.724409415058664</v>
      </c>
      <c r="O15" s="34">
        <f t="shared" si="4"/>
        <v>85.275590584941341</v>
      </c>
      <c r="P15" s="34">
        <f t="shared" si="5"/>
        <v>100</v>
      </c>
    </row>
    <row r="16" spans="2:16" x14ac:dyDescent="0.25">
      <c r="B16" s="71"/>
      <c r="C16" s="1" t="s">
        <v>25</v>
      </c>
      <c r="D16" s="42">
        <f>AVERAGE('S1'!D14,'S2'!D14)</f>
        <v>0.10676079732565963</v>
      </c>
      <c r="E16" s="44">
        <f>AVERAGE('S1'!E14,'S2'!E14)</f>
        <v>79.929592942820008</v>
      </c>
      <c r="F16" s="42">
        <f>AVERAGE('S1'!F14,'S2'!F14)</f>
        <v>1.6589143594909532E-2</v>
      </c>
      <c r="G16" s="42">
        <f>AVERAGE('S1'!G14,'S2'!G14)</f>
        <v>0.20147331293631876</v>
      </c>
      <c r="H16" s="42">
        <f t="shared" si="1"/>
        <v>0.32482325385688793</v>
      </c>
      <c r="I16" s="42">
        <f>STDEV('S1'!F14,'S2'!F14)</f>
        <v>5.0501935246069008E-4</v>
      </c>
      <c r="J16" s="42">
        <f>STDEV('S1'!G14,'S2'!G14)</f>
        <v>4.0858327519839176E-4</v>
      </c>
      <c r="K16" s="42">
        <f>STDEV('S1'!D14,'S2'!D14)</f>
        <v>1.0112900666481234E-2</v>
      </c>
      <c r="L16" s="34">
        <f t="shared" si="2"/>
        <v>39.864703145264414</v>
      </c>
      <c r="N16" s="34">
        <f t="shared" si="3"/>
        <v>7.6075193588098609</v>
      </c>
      <c r="O16" s="34">
        <f t="shared" si="4"/>
        <v>92.392480641190133</v>
      </c>
      <c r="P16" s="34">
        <f t="shared" si="5"/>
        <v>100</v>
      </c>
    </row>
    <row r="17" spans="2:16" x14ac:dyDescent="0.25">
      <c r="B17" s="71"/>
      <c r="C17" s="1" t="s">
        <v>63</v>
      </c>
      <c r="D17" s="42">
        <f>AVERAGE('S1'!D15)</f>
        <v>6.7264381054505856E-2</v>
      </c>
      <c r="E17" s="44">
        <f>AVERAGE('S1'!E15)</f>
        <v>100</v>
      </c>
      <c r="F17" s="42">
        <f>AVERAGE('S1'!F15,'S2'!F15)</f>
        <v>8.50945998281782E-2</v>
      </c>
      <c r="G17" s="42">
        <f>AVERAGE('S1'!G15,'S2'!G15)</f>
        <v>0.27774216883891112</v>
      </c>
      <c r="H17" s="42">
        <f t="shared" si="1"/>
        <v>0.43010114972159519</v>
      </c>
      <c r="I17" s="42">
        <f>STDEV('S1'!F15,'S2'!F15)</f>
        <v>1.5785321222527734E-2</v>
      </c>
      <c r="J17" s="42">
        <f>STDEV('S1'!G15,'S2'!G15)</f>
        <v>3.9031788040529364E-3</v>
      </c>
      <c r="K17" s="42">
        <f>STDEV('S1'!D15,'S2'!D15)</f>
        <v>4.5583566822802995E-3</v>
      </c>
      <c r="L17" s="34">
        <f t="shared" si="2"/>
        <v>66.331363514787682</v>
      </c>
      <c r="N17" s="34">
        <f t="shared" si="3"/>
        <v>23.452584516387411</v>
      </c>
      <c r="O17" s="34">
        <f t="shared" si="4"/>
        <v>76.547415483612596</v>
      </c>
      <c r="P17" s="34">
        <f t="shared" si="5"/>
        <v>100</v>
      </c>
    </row>
    <row r="18" spans="2:16" x14ac:dyDescent="0.25">
      <c r="B18" s="71"/>
      <c r="C18" s="1" t="s">
        <v>26</v>
      </c>
      <c r="D18" s="42">
        <f>AVERAGE('S1'!D17,'S2'!D17)</f>
        <v>0.1746099291703157</v>
      </c>
      <c r="E18" s="44">
        <f>AVERAGE('S1'!E17,'S2'!E17)</f>
        <v>6.596426484821972</v>
      </c>
      <c r="F18" s="42">
        <f>AVERAGE('S1'!F17,'S2'!F17)</f>
        <v>6.0946929798411402E-4</v>
      </c>
      <c r="G18" s="42">
        <f>AVERAGE('S1'!G17,'S2'!G17)</f>
        <v>6.6587572587541249E-2</v>
      </c>
      <c r="H18" s="42">
        <f t="shared" si="1"/>
        <v>0.24180697105584106</v>
      </c>
      <c r="I18" s="42">
        <f>STDEV('S1'!F17,'S2'!F17)</f>
        <v>8.6191974705914333E-4</v>
      </c>
      <c r="J18" s="42">
        <f>STDEV('S1'!G17,'S2'!G17)</f>
        <v>5.3217860426589911E-3</v>
      </c>
      <c r="K18" s="42">
        <f>STDEV('S1'!D17,'S2'!D17)</f>
        <v>1.4217398251697272E-2</v>
      </c>
      <c r="L18" s="34">
        <f t="shared" si="2"/>
        <v>12.284508620229834</v>
      </c>
      <c r="N18" s="34">
        <f t="shared" si="3"/>
        <v>0.90698828532122833</v>
      </c>
      <c r="O18" s="34">
        <f t="shared" si="4"/>
        <v>99.093011714678781</v>
      </c>
      <c r="P18" s="34">
        <f t="shared" si="5"/>
        <v>100.00000000000001</v>
      </c>
    </row>
    <row r="19" spans="2:16" ht="15.75" customHeight="1" x14ac:dyDescent="0.25">
      <c r="B19" s="71"/>
      <c r="C19" s="1" t="s">
        <v>27</v>
      </c>
      <c r="D19" s="42">
        <f>AVERAGE('S1'!D18,'S2'!D18)</f>
        <v>0.20898448053291779</v>
      </c>
      <c r="E19" s="44">
        <f>AVERAGE('S1'!E18,'S2'!E18)</f>
        <v>5.4916903040220264</v>
      </c>
      <c r="F19" s="42">
        <f>AVERAGE('S1'!F18,'S2'!F18)</f>
        <v>4.3741338290788599E-3</v>
      </c>
      <c r="G19" s="42">
        <f>AVERAGE('S1'!G18,'S2'!G18)</f>
        <v>1.762383360674823E-2</v>
      </c>
      <c r="H19" s="42">
        <f t="shared" si="1"/>
        <v>0.2309824479687449</v>
      </c>
      <c r="I19" s="42">
        <f>STDEV('S1'!F18,'S2'!F18)</f>
        <v>1.087618925188502E-3</v>
      </c>
      <c r="J19" s="42">
        <f>STDEV('S1'!G18,'S2'!G18)</f>
        <v>5.5125412459140332E-3</v>
      </c>
      <c r="K19" s="42">
        <f>STDEV('S1'!D18,'S2'!D18)</f>
        <v>1.7336640242558527E-3</v>
      </c>
      <c r="L19" s="34">
        <f t="shared" si="2"/>
        <v>4.021519593873121</v>
      </c>
      <c r="N19" s="34">
        <f t="shared" si="3"/>
        <v>19.88426358862095</v>
      </c>
      <c r="O19" s="34">
        <f t="shared" si="4"/>
        <v>80.115736411379046</v>
      </c>
      <c r="P19" s="34">
        <f t="shared" si="5"/>
        <v>100</v>
      </c>
    </row>
    <row r="20" spans="2:16" x14ac:dyDescent="0.25">
      <c r="B20" s="72"/>
      <c r="C20" s="14" t="s">
        <v>28</v>
      </c>
      <c r="D20" s="42">
        <f>AVERAGE('S1'!D19,'S2'!D19)</f>
        <v>0.19485974814473628</v>
      </c>
      <c r="E20" s="44">
        <f>AVERAGE('S1'!E19,'S2'!E19)</f>
        <v>19.90658107474114</v>
      </c>
      <c r="F20" s="42">
        <f>AVERAGE('S1'!F19,'S2'!F19)</f>
        <v>1.0056709911503229E-2</v>
      </c>
      <c r="G20" s="42">
        <f>AVERAGE('S1'!G19,'S2'!G19)</f>
        <v>7.7219913705746712E-2</v>
      </c>
      <c r="H20" s="42">
        <f t="shared" si="1"/>
        <v>0.28213637176198625</v>
      </c>
      <c r="I20" s="42">
        <f>STDEV('S1'!F19,'S2'!F19)</f>
        <v>9.138189907892144E-4</v>
      </c>
      <c r="J20" s="42">
        <f>STDEV('S1'!G19,'S2'!G19)</f>
        <v>3.4487783537110826E-3</v>
      </c>
      <c r="K20" s="42">
        <f>STDEV('S1'!D19,'S2'!D19)</f>
        <v>8.7333565126341689E-3</v>
      </c>
      <c r="L20" s="34">
        <f t="shared" si="2"/>
        <v>15.955321917252569</v>
      </c>
      <c r="N20" s="34">
        <f t="shared" si="3"/>
        <v>11.522798997824149</v>
      </c>
      <c r="O20" s="34">
        <f t="shared" si="4"/>
        <v>88.47720100217586</v>
      </c>
      <c r="P20" s="34">
        <f t="shared" si="5"/>
        <v>100.00000000000001</v>
      </c>
    </row>
    <row r="21" spans="2:16" x14ac:dyDescent="0.25">
      <c r="B21" s="70" t="s">
        <v>29</v>
      </c>
      <c r="C21" s="22" t="s">
        <v>30</v>
      </c>
      <c r="D21" s="49">
        <f>AVERAGE('S1'!D20,'S2'!D20)</f>
        <v>0.13921862585800354</v>
      </c>
      <c r="E21" s="50">
        <f>AVERAGE('S1'!E20,'S2'!E20)</f>
        <v>-25.267924388971331</v>
      </c>
      <c r="F21" s="49">
        <f>AVERAGE('S1'!F20,'S2'!F20)</f>
        <v>6.7201596328130882E-3</v>
      </c>
      <c r="G21" s="49">
        <f>AVERAGE('S1'!G20,'S2'!G20)</f>
        <v>6.0457496756104109E-2</v>
      </c>
      <c r="H21" s="49">
        <f t="shared" si="1"/>
        <v>0.20639628224692075</v>
      </c>
      <c r="I21" s="49">
        <f>STDEV('S1'!F20,'S2'!F20)</f>
        <v>9.4433665300100195E-4</v>
      </c>
      <c r="J21" s="49">
        <f>STDEV('S1'!G20,'S2'!G20)</f>
        <v>8.6827464319502497E-3</v>
      </c>
      <c r="K21" s="49">
        <f>STDEV('S1'!D20,'S2'!D20)</f>
        <v>7.3373479723671956E-3</v>
      </c>
      <c r="L21" s="34">
        <f t="shared" si="2"/>
        <v>12.280964694879724</v>
      </c>
      <c r="N21" s="34">
        <f t="shared" si="3"/>
        <v>10.003563675856016</v>
      </c>
      <c r="O21" s="34">
        <f t="shared" si="4"/>
        <v>89.996436324143986</v>
      </c>
      <c r="P21" s="34">
        <f t="shared" si="5"/>
        <v>100</v>
      </c>
    </row>
    <row r="22" spans="2:16" ht="16.5" customHeight="1" x14ac:dyDescent="0.25">
      <c r="B22" s="72"/>
      <c r="C22" s="14" t="s">
        <v>31</v>
      </c>
      <c r="D22" s="45">
        <f>AVERAGE('S1'!D21,'S2'!D21)</f>
        <v>0.12555857010300436</v>
      </c>
      <c r="E22" s="46">
        <f>AVERAGE('S1'!E21,'S2'!E21)</f>
        <v>-5.3557060299388581</v>
      </c>
      <c r="F22" s="45">
        <f>AVERAGE('S1'!F21,'S2'!F21)</f>
        <v>3.6628193572767059E-2</v>
      </c>
      <c r="G22" s="45">
        <f>AVERAGE('S1'!G21,'S2'!G21)</f>
        <v>4.553182191038322E-2</v>
      </c>
      <c r="H22" s="45">
        <f t="shared" si="1"/>
        <v>0.20771858558615464</v>
      </c>
      <c r="I22" s="45">
        <f>STDEV('S1'!F21,'S2'!F21)</f>
        <v>2.7532758545855767E-3</v>
      </c>
      <c r="J22" s="45">
        <f>STDEV('S1'!G21,'S2'!G21)</f>
        <v>1.3496172390327361E-3</v>
      </c>
      <c r="K22" s="45">
        <f>STDEV('S1'!D21,'S2'!D21)</f>
        <v>2.2662137427617655E-2</v>
      </c>
      <c r="L22" s="34">
        <f t="shared" si="2"/>
        <v>15.019938231215269</v>
      </c>
      <c r="N22" s="34">
        <f t="shared" si="3"/>
        <v>44.581531974368879</v>
      </c>
      <c r="O22" s="34">
        <f t="shared" si="4"/>
        <v>55.418468025631128</v>
      </c>
      <c r="P22" s="34">
        <f t="shared" si="5"/>
        <v>100</v>
      </c>
    </row>
    <row r="23" spans="2:16" ht="15.75" thickBot="1" x14ac:dyDescent="0.3">
      <c r="B23" s="26" t="s">
        <v>32</v>
      </c>
      <c r="C23" s="27" t="s">
        <v>33</v>
      </c>
      <c r="D23" s="51">
        <f>AVERAGE('S1'!D22,'S2'!D22)</f>
        <v>0.20500049067567119</v>
      </c>
      <c r="E23" s="52">
        <f>AVERAGE('S1'!E22,'S2'!E22)</f>
        <v>0.29400177635584968</v>
      </c>
      <c r="F23" s="51">
        <f>AVERAGE('S1'!F22,'S2'!F22)</f>
        <v>0</v>
      </c>
      <c r="G23" s="51">
        <f>AVERAGE('S1'!G22,'S2'!G22)</f>
        <v>0</v>
      </c>
      <c r="H23" s="51">
        <f t="shared" si="1"/>
        <v>0.20500049067567119</v>
      </c>
      <c r="I23" s="51">
        <f>STDEV('S1'!F22,'S2'!F22)</f>
        <v>0</v>
      </c>
      <c r="J23" s="51">
        <f>STDEV('S1'!G22,'S2'!G22)</f>
        <v>0</v>
      </c>
      <c r="K23" s="51">
        <f>STDEV('S1'!D22,'S2'!D22)</f>
        <v>7.6588436588950221E-3</v>
      </c>
      <c r="L23" s="34">
        <f t="shared" si="2"/>
        <v>0</v>
      </c>
      <c r="N23" s="34">
        <v>0</v>
      </c>
      <c r="O23" s="34">
        <v>0</v>
      </c>
      <c r="P23">
        <v>0</v>
      </c>
    </row>
    <row r="25" spans="2:16" ht="51.75" customHeight="1" x14ac:dyDescent="0.25">
      <c r="B25" s="73"/>
      <c r="C25" s="73"/>
      <c r="D25" s="73"/>
      <c r="E25" s="73"/>
      <c r="F25" s="73"/>
      <c r="G25" s="73"/>
      <c r="H25" s="73"/>
      <c r="I25" s="73"/>
      <c r="J25" s="73"/>
    </row>
    <row r="26" spans="2:16" ht="15" customHeight="1" x14ac:dyDescent="0.25">
      <c r="B26" s="74"/>
      <c r="C26" s="74"/>
      <c r="D26" s="74"/>
      <c r="E26" s="74"/>
      <c r="F26" s="74"/>
      <c r="G26" s="74"/>
      <c r="H26" s="53"/>
    </row>
    <row r="27" spans="2:16" x14ac:dyDescent="0.25">
      <c r="B27" s="74"/>
      <c r="C27" s="74"/>
      <c r="D27" s="74"/>
      <c r="E27" s="74"/>
      <c r="F27" s="74"/>
      <c r="G27" s="74"/>
    </row>
    <row r="28" spans="2:16" x14ac:dyDescent="0.25">
      <c r="B28" s="64" t="s">
        <v>45</v>
      </c>
      <c r="C28" s="64"/>
      <c r="D28" s="64"/>
      <c r="E28" s="64"/>
      <c r="F28" s="64" t="s">
        <v>34</v>
      </c>
      <c r="G28" s="64"/>
      <c r="H28" s="64"/>
      <c r="I28" s="64"/>
      <c r="J28" s="65"/>
    </row>
    <row r="29" spans="2:16" x14ac:dyDescent="0.25">
      <c r="B29" s="64"/>
      <c r="C29" s="64" t="s">
        <v>35</v>
      </c>
      <c r="D29" s="64" t="s">
        <v>36</v>
      </c>
      <c r="E29" s="64" t="s">
        <v>37</v>
      </c>
      <c r="F29" s="64" t="s">
        <v>2</v>
      </c>
      <c r="G29" s="64" t="s">
        <v>51</v>
      </c>
      <c r="H29" s="64" t="s">
        <v>52</v>
      </c>
      <c r="I29" s="64" t="s">
        <v>5</v>
      </c>
      <c r="J29" s="65"/>
    </row>
    <row r="30" spans="2:16" x14ac:dyDescent="0.25">
      <c r="B30" s="64"/>
      <c r="C30" s="66">
        <v>7.4</v>
      </c>
      <c r="D30" s="64"/>
      <c r="E30" s="54" t="s">
        <v>55</v>
      </c>
      <c r="F30" s="67">
        <f>(D32/D35) +(D34/D35)</f>
        <v>0.54700634728577491</v>
      </c>
      <c r="G30" s="67">
        <f>D30/D35</f>
        <v>0</v>
      </c>
      <c r="H30" s="67">
        <f>D31/D35</f>
        <v>0</v>
      </c>
      <c r="I30" s="64">
        <f>(D32-D34)/(D32+D34)*100</f>
        <v>0.8108520974000184</v>
      </c>
      <c r="J30" s="65"/>
    </row>
    <row r="31" spans="2:16" x14ac:dyDescent="0.25">
      <c r="B31" s="64"/>
      <c r="C31" s="66">
        <v>7.9</v>
      </c>
      <c r="D31" s="64"/>
      <c r="E31" s="54" t="s">
        <v>56</v>
      </c>
      <c r="F31" s="68"/>
      <c r="G31" s="68"/>
      <c r="H31" s="68"/>
      <c r="I31" s="64"/>
      <c r="J31" s="65"/>
    </row>
    <row r="32" spans="2:16" x14ac:dyDescent="0.25">
      <c r="B32" s="64"/>
      <c r="C32" s="66">
        <v>10</v>
      </c>
      <c r="D32" s="64">
        <v>82491</v>
      </c>
      <c r="E32" s="54" t="s">
        <v>57</v>
      </c>
      <c r="F32" s="64"/>
      <c r="G32" s="64"/>
      <c r="H32" s="64"/>
      <c r="I32" s="64"/>
      <c r="J32" s="65"/>
    </row>
    <row r="33" spans="2:10" x14ac:dyDescent="0.25">
      <c r="B33" s="64"/>
      <c r="C33" s="66">
        <v>10.6</v>
      </c>
      <c r="D33" s="64">
        <v>40640</v>
      </c>
      <c r="E33" s="54" t="s">
        <v>50</v>
      </c>
      <c r="F33" s="64"/>
      <c r="G33" s="64"/>
      <c r="H33" s="64"/>
      <c r="I33" s="64"/>
      <c r="J33" s="65"/>
    </row>
    <row r="34" spans="2:10" x14ac:dyDescent="0.25">
      <c r="B34" s="64"/>
      <c r="C34" s="66">
        <v>11</v>
      </c>
      <c r="D34" s="64">
        <v>81164</v>
      </c>
      <c r="E34" s="54" t="s">
        <v>58</v>
      </c>
      <c r="F34" s="64"/>
      <c r="G34" s="64"/>
      <c r="H34" s="64"/>
      <c r="I34" s="64"/>
      <c r="J34" s="65"/>
    </row>
    <row r="35" spans="2:10" x14ac:dyDescent="0.25">
      <c r="B35" s="64"/>
      <c r="C35" s="66">
        <v>16.600000000000001</v>
      </c>
      <c r="D35" s="64">
        <v>299183</v>
      </c>
      <c r="E35" s="54" t="s">
        <v>38</v>
      </c>
      <c r="F35" s="64"/>
      <c r="G35" s="64"/>
      <c r="H35" s="64"/>
      <c r="I35" s="64"/>
      <c r="J35" s="65"/>
    </row>
    <row r="36" spans="2:10" x14ac:dyDescent="0.25">
      <c r="B36" s="64"/>
      <c r="C36" s="69" t="s">
        <v>3</v>
      </c>
      <c r="D36" s="69">
        <f>SUM(D30:D34)-D33</f>
        <v>163655</v>
      </c>
      <c r="E36" s="64"/>
      <c r="F36" s="64"/>
      <c r="G36" s="64"/>
      <c r="H36" s="64"/>
      <c r="I36" s="64"/>
      <c r="J36" s="65"/>
    </row>
    <row r="56" spans="5:8" x14ac:dyDescent="0.25">
      <c r="E56" s="35"/>
      <c r="H56" s="35"/>
    </row>
    <row r="57" spans="5:8" x14ac:dyDescent="0.25">
      <c r="E57" s="35"/>
      <c r="H57" s="35"/>
    </row>
    <row r="58" spans="5:8" x14ac:dyDescent="0.25">
      <c r="E58" s="35"/>
      <c r="H58" s="35"/>
    </row>
    <row r="59" spans="5:8" x14ac:dyDescent="0.25">
      <c r="E59" s="35"/>
      <c r="H59" s="35"/>
    </row>
    <row r="60" spans="5:8" x14ac:dyDescent="0.25">
      <c r="H60" s="35"/>
    </row>
  </sheetData>
  <mergeCells count="10">
    <mergeCell ref="B15:B20"/>
    <mergeCell ref="B21:B22"/>
    <mergeCell ref="B25:J25"/>
    <mergeCell ref="B26:G27"/>
    <mergeCell ref="B2:B3"/>
    <mergeCell ref="C2:C3"/>
    <mergeCell ref="I2:K2"/>
    <mergeCell ref="B5:B6"/>
    <mergeCell ref="B8:B11"/>
    <mergeCell ref="B12:B14"/>
  </mergeCells>
  <pageMargins left="0.7" right="0.7" top="0.75" bottom="0.75" header="0.3" footer="0.3"/>
  <pageSetup orientation="portrait" r:id="rId1"/>
  <drawing r:id="rId2"/>
  <legacyDrawing r:id="rId3"/>
  <oleObjects>
    <mc:AlternateContent xmlns:mc="http://schemas.openxmlformats.org/markup-compatibility/2006">
      <mc:Choice Requires="x14">
        <oleObject progId="ChemDraw.Document.6.0" shapeId="3078" r:id="rId4">
          <objectPr defaultSize="0" autoPict="0" r:id="rId5">
            <anchor moveWithCells="1" sizeWithCells="1">
              <from>
                <xdr:col>1</xdr:col>
                <xdr:colOff>0</xdr:colOff>
                <xdr:row>0</xdr:row>
                <xdr:rowOff>0</xdr:rowOff>
              </from>
              <to>
                <xdr:col>12</xdr:col>
                <xdr:colOff>400050</xdr:colOff>
                <xdr:row>0</xdr:row>
                <xdr:rowOff>1009650</xdr:rowOff>
              </to>
            </anchor>
          </objectPr>
        </oleObject>
      </mc:Choice>
      <mc:Fallback>
        <oleObject progId="ChemDraw.Document.6.0" shapeId="3078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226BAD-71F0-4B26-AE87-4CA66CE7CC7C}">
  <dimension ref="A1:P551"/>
  <sheetViews>
    <sheetView workbookViewId="0">
      <pane ySplit="22" topLeftCell="A248" activePane="bottomLeft" state="frozen"/>
      <selection pane="bottomLeft" activeCell="E256" sqref="E256:H256"/>
    </sheetView>
  </sheetViews>
  <sheetFormatPr defaultRowHeight="15" x14ac:dyDescent="0.25"/>
  <cols>
    <col min="2" max="2" width="6.5703125" bestFit="1" customWidth="1"/>
    <col min="4" max="4" width="32.85546875" customWidth="1"/>
    <col min="13" max="13" width="10.7109375" customWidth="1"/>
  </cols>
  <sheetData>
    <row r="1" spans="2:16" x14ac:dyDescent="0.25">
      <c r="B1" s="75" t="s">
        <v>0</v>
      </c>
      <c r="C1" s="75" t="s">
        <v>1</v>
      </c>
      <c r="D1" s="2" t="s">
        <v>40</v>
      </c>
      <c r="E1" s="3"/>
      <c r="F1" s="4" t="s">
        <v>41</v>
      </c>
      <c r="G1" s="5"/>
      <c r="H1" s="6" t="s">
        <v>3</v>
      </c>
    </row>
    <row r="2" spans="2:16" ht="15.75" thickBot="1" x14ac:dyDescent="0.3">
      <c r="B2" s="76"/>
      <c r="C2" s="76"/>
      <c r="D2" s="8" t="s">
        <v>4</v>
      </c>
      <c r="E2" s="9" t="s">
        <v>42</v>
      </c>
      <c r="F2" s="7" t="s">
        <v>7</v>
      </c>
      <c r="G2" s="7" t="s">
        <v>6</v>
      </c>
      <c r="H2" s="10" t="s">
        <v>4</v>
      </c>
    </row>
    <row r="3" spans="2:16" x14ac:dyDescent="0.25">
      <c r="B3" s="71" t="s">
        <v>8</v>
      </c>
      <c r="C3" s="1" t="s">
        <v>9</v>
      </c>
      <c r="D3" s="11">
        <f>E143</f>
        <v>0</v>
      </c>
      <c r="E3" s="61" t="s">
        <v>10</v>
      </c>
      <c r="F3" s="12">
        <f>F143</f>
        <v>0.29868548771860554</v>
      </c>
      <c r="G3" s="12">
        <f>G143</f>
        <v>0.21294769919220835</v>
      </c>
      <c r="H3" s="13">
        <f>D3+F3+G3</f>
        <v>0.51163318691081394</v>
      </c>
    </row>
    <row r="4" spans="2:16" x14ac:dyDescent="0.25">
      <c r="B4" s="72"/>
      <c r="C4" s="14" t="s">
        <v>11</v>
      </c>
      <c r="D4" s="15">
        <f>E124</f>
        <v>0</v>
      </c>
      <c r="E4" s="62" t="s">
        <v>10</v>
      </c>
      <c r="F4" s="16">
        <f>F124</f>
        <v>0.22409968361230773</v>
      </c>
      <c r="G4" s="16">
        <f>G124</f>
        <v>0.21995391385130109</v>
      </c>
      <c r="H4" s="13">
        <f t="shared" ref="H4:H22" si="0">D4+F4+G4</f>
        <v>0.44405359746360884</v>
      </c>
      <c r="N4" s="54" t="s">
        <v>35</v>
      </c>
      <c r="O4" s="54"/>
      <c r="P4" s="54" t="s">
        <v>37</v>
      </c>
    </row>
    <row r="5" spans="2:16" x14ac:dyDescent="0.25">
      <c r="B5" s="17" t="s">
        <v>12</v>
      </c>
      <c r="C5" s="18" t="s">
        <v>13</v>
      </c>
      <c r="D5" s="19">
        <f>E67</f>
        <v>0.12356664678199775</v>
      </c>
      <c r="E5" s="59">
        <f>H67</f>
        <v>23.937240177014885</v>
      </c>
      <c r="F5" s="20">
        <f>F67</f>
        <v>1.1118844037913436E-2</v>
      </c>
      <c r="G5" s="20">
        <f>G67</f>
        <v>0.14939020348644527</v>
      </c>
      <c r="H5" s="13">
        <f t="shared" si="0"/>
        <v>0.28407569430635649</v>
      </c>
      <c r="K5" s="21"/>
      <c r="N5" s="55">
        <v>7.4</v>
      </c>
      <c r="O5" s="54"/>
      <c r="P5" s="54" t="s">
        <v>55</v>
      </c>
    </row>
    <row r="6" spans="2:16" x14ac:dyDescent="0.25">
      <c r="B6" s="70" t="s">
        <v>14</v>
      </c>
      <c r="C6" s="22" t="s">
        <v>15</v>
      </c>
      <c r="D6" s="23">
        <f>E27</f>
        <v>0</v>
      </c>
      <c r="E6" s="60" t="s">
        <v>10</v>
      </c>
      <c r="F6" s="24">
        <f>F27</f>
        <v>0.25522292348712411</v>
      </c>
      <c r="G6" s="24">
        <f>G27</f>
        <v>0.24349454925917174</v>
      </c>
      <c r="H6" s="13">
        <f t="shared" si="0"/>
        <v>0.49871747274629585</v>
      </c>
      <c r="N6" s="55">
        <v>7.9</v>
      </c>
      <c r="O6" s="54"/>
      <c r="P6" s="54" t="s">
        <v>56</v>
      </c>
    </row>
    <row r="7" spans="2:16" x14ac:dyDescent="0.25">
      <c r="B7" s="71"/>
      <c r="C7" s="1" t="s">
        <v>16</v>
      </c>
      <c r="D7" s="25">
        <f>E47</f>
        <v>0</v>
      </c>
      <c r="E7" s="61" t="s">
        <v>10</v>
      </c>
      <c r="F7" s="12">
        <f>F47</f>
        <v>0.24725501582708698</v>
      </c>
      <c r="G7" s="12">
        <f>G47</f>
        <v>0.23634557093321071</v>
      </c>
      <c r="H7" s="13">
        <f t="shared" si="0"/>
        <v>0.48360058676029771</v>
      </c>
      <c r="N7" s="55">
        <v>10</v>
      </c>
      <c r="O7" s="54"/>
      <c r="P7" s="54" t="s">
        <v>57</v>
      </c>
    </row>
    <row r="8" spans="2:16" x14ac:dyDescent="0.25">
      <c r="B8" s="71"/>
      <c r="C8" s="1" t="s">
        <v>17</v>
      </c>
      <c r="D8" s="25">
        <f>E105</f>
        <v>0</v>
      </c>
      <c r="E8" s="61" t="s">
        <v>10</v>
      </c>
      <c r="F8" s="12">
        <f>F105</f>
        <v>0.27200877641872617</v>
      </c>
      <c r="G8" s="12">
        <f>G105</f>
        <v>0.23695996093423372</v>
      </c>
      <c r="H8" s="13">
        <f t="shared" si="0"/>
        <v>0.50896873735295989</v>
      </c>
      <c r="N8" s="55">
        <v>10.6</v>
      </c>
      <c r="O8" s="54"/>
      <c r="P8" s="54" t="s">
        <v>50</v>
      </c>
    </row>
    <row r="9" spans="2:16" x14ac:dyDescent="0.25">
      <c r="B9" s="72"/>
      <c r="C9" s="14" t="s">
        <v>18</v>
      </c>
      <c r="D9" s="15">
        <f>E87</f>
        <v>0</v>
      </c>
      <c r="E9" s="62" t="s">
        <v>10</v>
      </c>
      <c r="F9" s="16">
        <f>F87</f>
        <v>0.22496822436077318</v>
      </c>
      <c r="G9" s="16">
        <f>G87</f>
        <v>0.18575460953104109</v>
      </c>
      <c r="H9" s="13">
        <f t="shared" si="0"/>
        <v>0.4107228338918143</v>
      </c>
      <c r="N9" s="55">
        <v>11</v>
      </c>
      <c r="O9" s="54"/>
      <c r="P9" s="54" t="s">
        <v>58</v>
      </c>
    </row>
    <row r="10" spans="2:16" x14ac:dyDescent="0.25">
      <c r="B10" s="70" t="s">
        <v>19</v>
      </c>
      <c r="C10" s="22" t="s">
        <v>20</v>
      </c>
      <c r="D10" s="23">
        <f>E182</f>
        <v>0</v>
      </c>
      <c r="E10" s="60" t="s">
        <v>10</v>
      </c>
      <c r="F10" s="24">
        <f>F182</f>
        <v>0.22215820990844776</v>
      </c>
      <c r="G10" s="24">
        <f>G182</f>
        <v>0.2574952018198518</v>
      </c>
      <c r="H10" s="13">
        <f t="shared" si="0"/>
        <v>0.47965341172829956</v>
      </c>
      <c r="N10" s="55">
        <v>16.600000000000001</v>
      </c>
      <c r="O10" s="54"/>
      <c r="P10" s="54" t="s">
        <v>38</v>
      </c>
    </row>
    <row r="11" spans="2:16" x14ac:dyDescent="0.25">
      <c r="B11" s="71"/>
      <c r="C11" s="1" t="s">
        <v>21</v>
      </c>
      <c r="D11" s="25">
        <f>E162</f>
        <v>0</v>
      </c>
      <c r="E11" s="61" t="s">
        <v>10</v>
      </c>
      <c r="F11" s="12">
        <f>F162</f>
        <v>0.24300019154937019</v>
      </c>
      <c r="G11" s="12">
        <f>G162</f>
        <v>0.25783536001373869</v>
      </c>
      <c r="H11" s="13">
        <f t="shared" si="0"/>
        <v>0.50083555156310888</v>
      </c>
    </row>
    <row r="12" spans="2:16" x14ac:dyDescent="0.25">
      <c r="B12" s="72"/>
      <c r="C12" s="14" t="s">
        <v>22</v>
      </c>
      <c r="D12" s="15">
        <f>E201</f>
        <v>0</v>
      </c>
      <c r="E12" s="62" t="s">
        <v>10</v>
      </c>
      <c r="F12" s="16">
        <f>F201</f>
        <v>0.26423683486058125</v>
      </c>
      <c r="G12" s="16">
        <f>G201</f>
        <v>0.26854328076454165</v>
      </c>
      <c r="H12" s="13">
        <f t="shared" si="0"/>
        <v>0.53278011562512284</v>
      </c>
    </row>
    <row r="13" spans="2:16" x14ac:dyDescent="0.25">
      <c r="B13" s="70" t="s">
        <v>23</v>
      </c>
      <c r="C13" s="22" t="s">
        <v>24</v>
      </c>
      <c r="D13" s="23">
        <f>E315</f>
        <v>0.1245824035071503</v>
      </c>
      <c r="E13" s="60">
        <f>H315</f>
        <v>46.723548583693265</v>
      </c>
      <c r="F13" s="24">
        <f>F315</f>
        <v>2.6366349315339821E-2</v>
      </c>
      <c r="G13" s="24">
        <f>G315</f>
        <v>0.15056911964717223</v>
      </c>
      <c r="H13" s="13">
        <f t="shared" si="0"/>
        <v>0.30151787246966233</v>
      </c>
    </row>
    <row r="14" spans="2:16" x14ac:dyDescent="0.25">
      <c r="B14" s="71"/>
      <c r="C14" s="1" t="s">
        <v>25</v>
      </c>
      <c r="D14" s="25">
        <f>E220</f>
        <v>9.9609896686924784E-2</v>
      </c>
      <c r="E14" s="61">
        <f>H220</f>
        <v>86.539543814347667</v>
      </c>
      <c r="F14" s="12">
        <f>F220</f>
        <v>1.6946246203664927E-2</v>
      </c>
      <c r="G14" s="12">
        <f>G220</f>
        <v>0.20176222494089094</v>
      </c>
      <c r="H14" s="13">
        <f t="shared" si="0"/>
        <v>0.31831836783148065</v>
      </c>
    </row>
    <row r="15" spans="2:16" ht="24" x14ac:dyDescent="0.25">
      <c r="B15" s="71"/>
      <c r="C15" s="1" t="s">
        <v>59</v>
      </c>
      <c r="D15" s="25">
        <f>E239</f>
        <v>6.7264381054505856E-2</v>
      </c>
      <c r="E15" s="61">
        <f>H239</f>
        <v>100</v>
      </c>
      <c r="F15" s="12">
        <f>F239</f>
        <v>9.6256507507835487E-2</v>
      </c>
      <c r="G15" s="12">
        <f>G239</f>
        <v>0.28050213303944055</v>
      </c>
      <c r="H15" s="13">
        <f t="shared" si="0"/>
        <v>0.44402302160178186</v>
      </c>
    </row>
    <row r="16" spans="2:16" ht="24" x14ac:dyDescent="0.25">
      <c r="B16" s="71"/>
      <c r="C16" s="1" t="s">
        <v>60</v>
      </c>
      <c r="D16" s="25">
        <f>E257</f>
        <v>5.0628679987158316E-2</v>
      </c>
      <c r="E16" s="61">
        <f>H257</f>
        <v>100</v>
      </c>
      <c r="F16" s="12">
        <f>F257</f>
        <v>5.2521835831615044E-2</v>
      </c>
      <c r="G16" s="12">
        <f>G257</f>
        <v>0.21463488900877406</v>
      </c>
      <c r="H16" s="13">
        <f>D16+F16+G16</f>
        <v>0.31778540482754741</v>
      </c>
    </row>
    <row r="17" spans="1:9" x14ac:dyDescent="0.25">
      <c r="B17" s="71"/>
      <c r="C17" s="1" t="s">
        <v>26</v>
      </c>
      <c r="D17" s="25">
        <f>E296</f>
        <v>0.1645567104557108</v>
      </c>
      <c r="E17" s="61">
        <f>H296</f>
        <v>7.6288244766505642</v>
      </c>
      <c r="F17" s="12">
        <f>F296</f>
        <v>1.218938595968228E-3</v>
      </c>
      <c r="G17" s="12">
        <f>G296</f>
        <v>7.0350643586329337E-2</v>
      </c>
      <c r="H17" s="13">
        <f t="shared" si="0"/>
        <v>0.23612629263800836</v>
      </c>
    </row>
    <row r="18" spans="1:9" x14ac:dyDescent="0.25">
      <c r="B18" s="71"/>
      <c r="C18" s="1" t="s">
        <v>27</v>
      </c>
      <c r="D18" s="25">
        <f>E278</f>
        <v>0.20775859494506732</v>
      </c>
      <c r="E18" s="61">
        <f>H278</f>
        <v>5.7720564747971634</v>
      </c>
      <c r="F18" s="12">
        <f>F278</f>
        <v>5.1431965464264736E-3</v>
      </c>
      <c r="G18" s="12">
        <f>G278</f>
        <v>2.1521788903304587E-2</v>
      </c>
      <c r="H18" s="13">
        <f t="shared" si="0"/>
        <v>0.23442358039479838</v>
      </c>
    </row>
    <row r="19" spans="1:9" x14ac:dyDescent="0.25">
      <c r="B19" s="72"/>
      <c r="C19" s="14" t="s">
        <v>28</v>
      </c>
      <c r="D19" s="15">
        <f>E333</f>
        <v>0.2010351637573396</v>
      </c>
      <c r="E19" s="62">
        <f>H333</f>
        <v>20.560408768748971</v>
      </c>
      <c r="F19" s="16">
        <f>F333</f>
        <v>1.070287751666733E-2</v>
      </c>
      <c r="G19" s="16">
        <f>G333</f>
        <v>7.9658568266465196E-2</v>
      </c>
      <c r="H19" s="13">
        <f t="shared" si="0"/>
        <v>0.29139660954047208</v>
      </c>
    </row>
    <row r="20" spans="1:9" x14ac:dyDescent="0.25">
      <c r="B20" s="70" t="s">
        <v>29</v>
      </c>
      <c r="C20" s="22" t="s">
        <v>30</v>
      </c>
      <c r="D20" s="23">
        <f>E371</f>
        <v>0.14440691436518976</v>
      </c>
      <c r="E20" s="60">
        <f>H371</f>
        <v>-26.430930104567967</v>
      </c>
      <c r="F20" s="24">
        <f>F371</f>
        <v>7.3879064838731044E-3</v>
      </c>
      <c r="G20" s="24">
        <f>G371</f>
        <v>6.6597125637459439E-2</v>
      </c>
      <c r="H20" s="13">
        <f t="shared" si="0"/>
        <v>0.21839194648652233</v>
      </c>
    </row>
    <row r="21" spans="1:9" x14ac:dyDescent="0.25">
      <c r="B21" s="72"/>
      <c r="C21" s="14" t="s">
        <v>31</v>
      </c>
      <c r="D21" s="15">
        <f>E351</f>
        <v>0.10953401905175456</v>
      </c>
      <c r="E21" s="62">
        <f>H351</f>
        <v>-6.262388503468781</v>
      </c>
      <c r="F21" s="16">
        <f>F351</f>
        <v>3.8575053600021711E-2</v>
      </c>
      <c r="G21" s="16">
        <f>G351</f>
        <v>4.6486145412109534E-2</v>
      </c>
      <c r="H21" s="13">
        <f t="shared" si="0"/>
        <v>0.1945952180638858</v>
      </c>
    </row>
    <row r="22" spans="1:9" ht="15.75" thickBot="1" x14ac:dyDescent="0.3">
      <c r="B22" s="26" t="s">
        <v>32</v>
      </c>
      <c r="C22" s="27" t="s">
        <v>33</v>
      </c>
      <c r="D22" s="28">
        <f>E390</f>
        <v>0.19958487038841893</v>
      </c>
      <c r="E22" s="63">
        <f>H390</f>
        <v>-0.25499575007083214</v>
      </c>
      <c r="F22" s="29">
        <f>F390</f>
        <v>0</v>
      </c>
      <c r="G22" s="30">
        <f>G390</f>
        <v>0</v>
      </c>
      <c r="H22" s="31">
        <f t="shared" si="0"/>
        <v>0.19958487038841893</v>
      </c>
    </row>
    <row r="25" spans="1:9" x14ac:dyDescent="0.25">
      <c r="A25" s="54" t="s">
        <v>15</v>
      </c>
      <c r="B25" s="54"/>
      <c r="C25" s="54"/>
      <c r="D25" s="54"/>
      <c r="E25" s="54" t="s">
        <v>34</v>
      </c>
      <c r="F25" s="54"/>
      <c r="G25" s="54"/>
      <c r="H25" s="54"/>
      <c r="I25" s="21"/>
    </row>
    <row r="26" spans="1:9" x14ac:dyDescent="0.25">
      <c r="A26" s="54"/>
      <c r="B26" s="54" t="s">
        <v>35</v>
      </c>
      <c r="C26" s="54" t="s">
        <v>36</v>
      </c>
      <c r="D26" s="54" t="s">
        <v>37</v>
      </c>
      <c r="E26" s="54" t="s">
        <v>2</v>
      </c>
      <c r="F26" s="54" t="s">
        <v>49</v>
      </c>
      <c r="G26" s="54" t="s">
        <v>48</v>
      </c>
      <c r="H26" s="54" t="s">
        <v>5</v>
      </c>
      <c r="I26" s="21"/>
    </row>
    <row r="27" spans="1:9" x14ac:dyDescent="0.25">
      <c r="A27" s="54"/>
      <c r="B27" s="55">
        <v>7.4</v>
      </c>
      <c r="C27" s="54">
        <v>75620</v>
      </c>
      <c r="D27" s="54" t="s">
        <v>55</v>
      </c>
      <c r="E27" s="56">
        <f>(C29/C32) +(C31/C32)</f>
        <v>0</v>
      </c>
      <c r="F27" s="56">
        <f>C27/C32</f>
        <v>0.25522292348712411</v>
      </c>
      <c r="G27" s="56">
        <f>C28/C32</f>
        <v>0.24349454925917174</v>
      </c>
      <c r="H27" s="54" t="e">
        <f>(C29-C31)/(C29+C31)*100</f>
        <v>#DIV/0!</v>
      </c>
      <c r="I27" s="21"/>
    </row>
    <row r="28" spans="1:9" x14ac:dyDescent="0.25">
      <c r="A28" s="54"/>
      <c r="B28" s="55">
        <v>7.9</v>
      </c>
      <c r="C28" s="54">
        <v>72145</v>
      </c>
      <c r="D28" s="54" t="s">
        <v>56</v>
      </c>
      <c r="E28" s="57"/>
      <c r="F28" s="57"/>
      <c r="G28" s="57"/>
      <c r="H28" s="54"/>
      <c r="I28" s="21"/>
    </row>
    <row r="29" spans="1:9" x14ac:dyDescent="0.25">
      <c r="A29" s="54"/>
      <c r="B29" s="55">
        <v>10</v>
      </c>
      <c r="C29" s="54"/>
      <c r="D29" s="54" t="s">
        <v>57</v>
      </c>
      <c r="E29" s="54"/>
      <c r="F29" s="54"/>
      <c r="G29" s="54"/>
      <c r="H29" s="54"/>
      <c r="I29" s="21"/>
    </row>
    <row r="30" spans="1:9" x14ac:dyDescent="0.25">
      <c r="A30" s="54"/>
      <c r="B30" s="55">
        <v>10.6</v>
      </c>
      <c r="C30" s="54">
        <v>35149</v>
      </c>
      <c r="D30" s="54" t="s">
        <v>50</v>
      </c>
      <c r="E30" s="54"/>
      <c r="F30" s="54"/>
      <c r="G30" s="54"/>
      <c r="H30" s="54"/>
      <c r="I30" s="21"/>
    </row>
    <row r="31" spans="1:9" x14ac:dyDescent="0.25">
      <c r="A31" s="54"/>
      <c r="B31" s="55">
        <v>11</v>
      </c>
      <c r="C31" s="54"/>
      <c r="D31" s="54" t="s">
        <v>58</v>
      </c>
      <c r="E31" s="54"/>
      <c r="F31" s="54"/>
      <c r="G31" s="54"/>
      <c r="H31" s="54"/>
      <c r="I31" s="21"/>
    </row>
    <row r="32" spans="1:9" x14ac:dyDescent="0.25">
      <c r="A32" s="54"/>
      <c r="B32" s="55">
        <v>16.600000000000001</v>
      </c>
      <c r="C32" s="54">
        <v>296290</v>
      </c>
      <c r="D32" s="54" t="s">
        <v>38</v>
      </c>
      <c r="E32" s="54"/>
      <c r="F32" s="54"/>
      <c r="G32" s="54"/>
      <c r="H32" s="54"/>
      <c r="I32" s="21"/>
    </row>
    <row r="33" spans="1:9" x14ac:dyDescent="0.25">
      <c r="A33" s="54"/>
      <c r="B33" s="58" t="s">
        <v>3</v>
      </c>
      <c r="C33" s="58">
        <f>SUM(C27:C31)-C30</f>
        <v>147765</v>
      </c>
      <c r="D33" s="54"/>
      <c r="E33" s="54"/>
      <c r="F33" s="54"/>
      <c r="G33" s="54"/>
      <c r="H33" s="54"/>
      <c r="I33" s="21"/>
    </row>
    <row r="34" spans="1:9" x14ac:dyDescent="0.25">
      <c r="A34" s="54"/>
      <c r="B34" s="54"/>
      <c r="C34" s="54"/>
      <c r="D34" s="54"/>
      <c r="E34" s="54"/>
      <c r="F34" s="54"/>
      <c r="G34" s="54"/>
      <c r="H34" s="54"/>
      <c r="I34" s="21"/>
    </row>
    <row r="45" spans="1:9" x14ac:dyDescent="0.25">
      <c r="A45" s="54" t="s">
        <v>16</v>
      </c>
      <c r="B45" s="54"/>
      <c r="C45" s="54"/>
      <c r="D45" s="54"/>
      <c r="E45" s="54" t="s">
        <v>34</v>
      </c>
      <c r="F45" s="54"/>
      <c r="G45" s="54"/>
      <c r="H45" s="54"/>
      <c r="I45" s="54"/>
    </row>
    <row r="46" spans="1:9" x14ac:dyDescent="0.25">
      <c r="A46" s="54"/>
      <c r="B46" s="54" t="s">
        <v>35</v>
      </c>
      <c r="C46" s="54" t="s">
        <v>36</v>
      </c>
      <c r="D46" s="54" t="s">
        <v>37</v>
      </c>
      <c r="E46" s="54" t="s">
        <v>2</v>
      </c>
      <c r="F46" s="54" t="s">
        <v>49</v>
      </c>
      <c r="G46" s="54" t="s">
        <v>48</v>
      </c>
      <c r="H46" s="54" t="s">
        <v>5</v>
      </c>
      <c r="I46" s="54"/>
    </row>
    <row r="47" spans="1:9" x14ac:dyDescent="0.25">
      <c r="A47" s="54"/>
      <c r="B47" s="55">
        <v>7.4</v>
      </c>
      <c r="C47" s="54">
        <v>73659</v>
      </c>
      <c r="D47" s="54" t="s">
        <v>55</v>
      </c>
      <c r="E47" s="56">
        <f>(C49/C52) +(C51/C52)</f>
        <v>0</v>
      </c>
      <c r="F47" s="56">
        <f>C47/C52</f>
        <v>0.24725501582708698</v>
      </c>
      <c r="G47" s="56">
        <f>C48/C52</f>
        <v>0.23634557093321071</v>
      </c>
      <c r="H47" s="54" t="e">
        <f>(C49-C51)/(C49+C51)*100</f>
        <v>#DIV/0!</v>
      </c>
      <c r="I47" s="54"/>
    </row>
    <row r="48" spans="1:9" x14ac:dyDescent="0.25">
      <c r="A48" s="54"/>
      <c r="B48" s="55">
        <v>7.9</v>
      </c>
      <c r="C48" s="54">
        <v>70409</v>
      </c>
      <c r="D48" s="54" t="s">
        <v>56</v>
      </c>
      <c r="E48" s="57"/>
      <c r="F48" s="57"/>
      <c r="G48" s="57"/>
      <c r="H48" s="54"/>
      <c r="I48" s="54"/>
    </row>
    <row r="49" spans="1:9" x14ac:dyDescent="0.25">
      <c r="A49" s="54"/>
      <c r="B49" s="55">
        <v>10</v>
      </c>
      <c r="C49" s="54"/>
      <c r="D49" s="54" t="s">
        <v>57</v>
      </c>
      <c r="E49" s="54"/>
      <c r="F49" s="54"/>
      <c r="G49" s="54"/>
      <c r="H49" s="54"/>
      <c r="I49" s="54"/>
    </row>
    <row r="50" spans="1:9" x14ac:dyDescent="0.25">
      <c r="A50" s="54"/>
      <c r="B50" s="55">
        <v>10.6</v>
      </c>
      <c r="C50" s="54">
        <v>33092</v>
      </c>
      <c r="D50" s="54" t="s">
        <v>50</v>
      </c>
      <c r="E50" s="54"/>
      <c r="F50" s="54"/>
      <c r="G50" s="54"/>
      <c r="H50" s="54"/>
      <c r="I50" s="54"/>
    </row>
    <row r="51" spans="1:9" x14ac:dyDescent="0.25">
      <c r="A51" s="54"/>
      <c r="B51" s="55">
        <v>11</v>
      </c>
      <c r="C51" s="54"/>
      <c r="D51" s="54" t="s">
        <v>58</v>
      </c>
      <c r="E51" s="54"/>
      <c r="F51" s="54"/>
      <c r="G51" s="54"/>
      <c r="H51" s="54"/>
      <c r="I51" s="54"/>
    </row>
    <row r="52" spans="1:9" x14ac:dyDescent="0.25">
      <c r="A52" s="54"/>
      <c r="B52" s="55">
        <v>16.600000000000001</v>
      </c>
      <c r="C52" s="54">
        <v>297907</v>
      </c>
      <c r="D52" s="54" t="s">
        <v>38</v>
      </c>
      <c r="E52" s="54"/>
      <c r="F52" s="54"/>
      <c r="G52" s="54"/>
      <c r="H52" s="54"/>
      <c r="I52" s="54"/>
    </row>
    <row r="53" spans="1:9" x14ac:dyDescent="0.25">
      <c r="A53" s="54"/>
      <c r="B53" s="58" t="s">
        <v>3</v>
      </c>
      <c r="C53" s="58">
        <f>SUM(C47:C51)-C50</f>
        <v>144068</v>
      </c>
      <c r="D53" s="54"/>
      <c r="E53" s="54"/>
      <c r="F53" s="54"/>
      <c r="G53" s="54"/>
      <c r="H53" s="54"/>
      <c r="I53" s="54"/>
    </row>
    <row r="54" spans="1:9" x14ac:dyDescent="0.25">
      <c r="A54" s="21"/>
      <c r="B54" s="21"/>
      <c r="C54" s="21"/>
      <c r="D54" s="21"/>
      <c r="E54" s="21"/>
      <c r="F54" s="21"/>
      <c r="G54" s="21"/>
      <c r="H54" s="21"/>
    </row>
    <row r="65" spans="1:8" x14ac:dyDescent="0.25">
      <c r="A65" s="54" t="s">
        <v>13</v>
      </c>
      <c r="B65" s="54"/>
      <c r="C65" s="54"/>
      <c r="D65" s="54"/>
      <c r="E65" s="54" t="s">
        <v>34</v>
      </c>
      <c r="F65" s="54"/>
      <c r="G65" s="54"/>
      <c r="H65" s="54"/>
    </row>
    <row r="66" spans="1:8" x14ac:dyDescent="0.25">
      <c r="A66" s="54"/>
      <c r="B66" s="54" t="s">
        <v>35</v>
      </c>
      <c r="C66" s="54" t="s">
        <v>36</v>
      </c>
      <c r="D66" s="54" t="s">
        <v>37</v>
      </c>
      <c r="E66" s="54" t="s">
        <v>2</v>
      </c>
      <c r="F66" s="54" t="s">
        <v>49</v>
      </c>
      <c r="G66" s="54" t="s">
        <v>48</v>
      </c>
      <c r="H66" s="54" t="s">
        <v>5</v>
      </c>
    </row>
    <row r="67" spans="1:8" x14ac:dyDescent="0.25">
      <c r="A67" s="54"/>
      <c r="B67" s="55">
        <v>7.4</v>
      </c>
      <c r="C67" s="54">
        <v>3355</v>
      </c>
      <c r="D67" s="54" t="s">
        <v>55</v>
      </c>
      <c r="E67" s="56">
        <f>(C69/C72) +(C71/C72)</f>
        <v>0.12356664678199775</v>
      </c>
      <c r="F67" s="56">
        <f>C67/C72</f>
        <v>1.1118844037913436E-2</v>
      </c>
      <c r="G67" s="56">
        <f>C68/C72</f>
        <v>0.14939020348644527</v>
      </c>
      <c r="H67" s="54">
        <f>(C69-C71)/(C69+C71)*100</f>
        <v>23.937240177014885</v>
      </c>
    </row>
    <row r="68" spans="1:8" x14ac:dyDescent="0.25">
      <c r="A68" s="54"/>
      <c r="B68" s="55">
        <v>7.9</v>
      </c>
      <c r="C68" s="54">
        <v>45077</v>
      </c>
      <c r="D68" s="54" t="s">
        <v>56</v>
      </c>
      <c r="E68" s="57"/>
      <c r="F68" s="57"/>
      <c r="G68" s="57"/>
      <c r="H68" s="54"/>
    </row>
    <row r="69" spans="1:8" x14ac:dyDescent="0.25">
      <c r="A69" s="54"/>
      <c r="B69" s="55">
        <v>10</v>
      </c>
      <c r="C69" s="54">
        <v>23105</v>
      </c>
      <c r="D69" s="54" t="s">
        <v>57</v>
      </c>
      <c r="E69" s="54"/>
      <c r="F69" s="54"/>
      <c r="G69" s="54"/>
      <c r="H69" s="54"/>
    </row>
    <row r="70" spans="1:8" x14ac:dyDescent="0.25">
      <c r="A70" s="54"/>
      <c r="B70" s="55">
        <v>10.6</v>
      </c>
      <c r="C70" s="54">
        <v>38154</v>
      </c>
      <c r="D70" s="54" t="s">
        <v>50</v>
      </c>
      <c r="E70" s="54"/>
      <c r="F70" s="54"/>
      <c r="G70" s="54"/>
      <c r="H70" s="54"/>
    </row>
    <row r="71" spans="1:8" x14ac:dyDescent="0.25">
      <c r="A71" s="54"/>
      <c r="B71" s="55">
        <v>11</v>
      </c>
      <c r="C71" s="54">
        <v>14180</v>
      </c>
      <c r="D71" s="54" t="s">
        <v>58</v>
      </c>
      <c r="E71" s="54"/>
      <c r="F71" s="54"/>
      <c r="G71" s="54"/>
      <c r="H71" s="54"/>
    </row>
    <row r="72" spans="1:8" x14ac:dyDescent="0.25">
      <c r="A72" s="54"/>
      <c r="B72" s="55">
        <v>16.600000000000001</v>
      </c>
      <c r="C72" s="54">
        <v>301740</v>
      </c>
      <c r="D72" s="54" t="s">
        <v>38</v>
      </c>
      <c r="E72" s="54"/>
      <c r="F72" s="54"/>
      <c r="G72" s="54"/>
      <c r="H72" s="54"/>
    </row>
    <row r="73" spans="1:8" x14ac:dyDescent="0.25">
      <c r="A73" s="54"/>
      <c r="B73" s="58" t="s">
        <v>3</v>
      </c>
      <c r="C73" s="58">
        <f>SUM(C67:C71)-C70</f>
        <v>85717</v>
      </c>
      <c r="D73" s="54"/>
      <c r="E73" s="54"/>
      <c r="F73" s="54"/>
      <c r="G73" s="54"/>
      <c r="H73" s="54"/>
    </row>
    <row r="85" spans="1:9" x14ac:dyDescent="0.25">
      <c r="A85" s="54" t="s">
        <v>18</v>
      </c>
      <c r="B85" s="54"/>
      <c r="C85" s="54"/>
      <c r="D85" s="54"/>
      <c r="E85" s="54" t="s">
        <v>34</v>
      </c>
      <c r="F85" s="54"/>
      <c r="G85" s="54"/>
      <c r="H85" s="54"/>
      <c r="I85" s="54"/>
    </row>
    <row r="86" spans="1:9" x14ac:dyDescent="0.25">
      <c r="A86" s="54"/>
      <c r="B86" s="54" t="s">
        <v>35</v>
      </c>
      <c r="C86" s="54" t="s">
        <v>36</v>
      </c>
      <c r="D86" s="54" t="s">
        <v>37</v>
      </c>
      <c r="E86" s="54" t="s">
        <v>2</v>
      </c>
      <c r="F86" s="54" t="s">
        <v>49</v>
      </c>
      <c r="G86" s="54" t="s">
        <v>48</v>
      </c>
      <c r="H86" s="54" t="s">
        <v>5</v>
      </c>
      <c r="I86" s="54"/>
    </row>
    <row r="87" spans="1:9" x14ac:dyDescent="0.25">
      <c r="A87" s="54"/>
      <c r="B87" s="55">
        <v>7.4</v>
      </c>
      <c r="C87" s="54">
        <v>68144</v>
      </c>
      <c r="D87" s="54" t="s">
        <v>55</v>
      </c>
      <c r="E87" s="56">
        <f>(C89/C92) +(C91/C92)</f>
        <v>0</v>
      </c>
      <c r="F87" s="56">
        <f>C87/C92</f>
        <v>0.22496822436077318</v>
      </c>
      <c r="G87" s="56">
        <f>C88/C92</f>
        <v>0.18575460953104109</v>
      </c>
      <c r="H87" s="54" t="e">
        <f>(C89-C91)/(C89+C91)*100</f>
        <v>#DIV/0!</v>
      </c>
      <c r="I87" s="54"/>
    </row>
    <row r="88" spans="1:9" x14ac:dyDescent="0.25">
      <c r="A88" s="54"/>
      <c r="B88" s="55">
        <v>7.9</v>
      </c>
      <c r="C88" s="54">
        <v>56266</v>
      </c>
      <c r="D88" s="54" t="s">
        <v>56</v>
      </c>
      <c r="E88" s="57"/>
      <c r="F88" s="57"/>
      <c r="G88" s="57"/>
      <c r="H88" s="54"/>
      <c r="I88" s="54"/>
    </row>
    <row r="89" spans="1:9" x14ac:dyDescent="0.25">
      <c r="A89" s="54"/>
      <c r="B89" s="55">
        <v>10</v>
      </c>
      <c r="C89" s="54"/>
      <c r="D89" s="54" t="s">
        <v>57</v>
      </c>
      <c r="E89" s="54"/>
      <c r="F89" s="54"/>
      <c r="G89" s="54"/>
      <c r="H89" s="54"/>
      <c r="I89" s="54"/>
    </row>
    <row r="90" spans="1:9" x14ac:dyDescent="0.25">
      <c r="A90" s="54"/>
      <c r="B90" s="55">
        <v>10.6</v>
      </c>
      <c r="C90" s="54">
        <v>32518</v>
      </c>
      <c r="D90" s="54" t="s">
        <v>50</v>
      </c>
      <c r="E90" s="54"/>
      <c r="F90" s="54"/>
      <c r="G90" s="54"/>
      <c r="H90" s="54"/>
      <c r="I90" s="54"/>
    </row>
    <row r="91" spans="1:9" x14ac:dyDescent="0.25">
      <c r="A91" s="54"/>
      <c r="B91" s="55">
        <v>11</v>
      </c>
      <c r="C91" s="54"/>
      <c r="D91" s="54" t="s">
        <v>58</v>
      </c>
      <c r="E91" s="54"/>
      <c r="F91" s="54"/>
      <c r="G91" s="54"/>
      <c r="H91" s="54"/>
      <c r="I91" s="54"/>
    </row>
    <row r="92" spans="1:9" x14ac:dyDescent="0.25">
      <c r="A92" s="54"/>
      <c r="B92" s="55">
        <v>16.600000000000001</v>
      </c>
      <c r="C92" s="54">
        <v>302905</v>
      </c>
      <c r="D92" s="54" t="s">
        <v>38</v>
      </c>
      <c r="E92" s="54"/>
      <c r="F92" s="54"/>
      <c r="G92" s="54"/>
      <c r="H92" s="54"/>
      <c r="I92" s="54"/>
    </row>
    <row r="93" spans="1:9" x14ac:dyDescent="0.25">
      <c r="A93" s="54"/>
      <c r="B93" s="58" t="s">
        <v>3</v>
      </c>
      <c r="C93" s="58">
        <f>SUM(C87:C91)-C90</f>
        <v>124410</v>
      </c>
      <c r="D93" s="54"/>
      <c r="E93" s="54"/>
      <c r="F93" s="54"/>
      <c r="G93" s="54"/>
      <c r="H93" s="54"/>
      <c r="I93" s="54"/>
    </row>
    <row r="94" spans="1:9" x14ac:dyDescent="0.25">
      <c r="A94" s="54"/>
      <c r="B94" s="54"/>
      <c r="C94" s="54"/>
      <c r="D94" s="54"/>
      <c r="E94" s="54"/>
      <c r="F94" s="54"/>
      <c r="G94" s="54"/>
      <c r="H94" s="54"/>
      <c r="I94" s="54"/>
    </row>
    <row r="103" spans="1:9" x14ac:dyDescent="0.25">
      <c r="A103" s="54" t="s">
        <v>17</v>
      </c>
      <c r="B103" s="54"/>
      <c r="C103" s="54"/>
      <c r="D103" s="54"/>
      <c r="E103" s="54" t="s">
        <v>34</v>
      </c>
      <c r="F103" s="54"/>
      <c r="G103" s="54"/>
      <c r="H103" s="54"/>
      <c r="I103" s="21"/>
    </row>
    <row r="104" spans="1:9" x14ac:dyDescent="0.25">
      <c r="A104" s="54"/>
      <c r="B104" s="54" t="s">
        <v>35</v>
      </c>
      <c r="C104" s="54" t="s">
        <v>36</v>
      </c>
      <c r="D104" s="54" t="s">
        <v>37</v>
      </c>
      <c r="E104" s="54" t="s">
        <v>2</v>
      </c>
      <c r="F104" s="54" t="s">
        <v>49</v>
      </c>
      <c r="G104" s="54" t="s">
        <v>48</v>
      </c>
      <c r="H104" s="54" t="s">
        <v>5</v>
      </c>
      <c r="I104" s="21"/>
    </row>
    <row r="105" spans="1:9" x14ac:dyDescent="0.25">
      <c r="A105" s="54"/>
      <c r="B105" s="55">
        <v>7.4</v>
      </c>
      <c r="C105" s="54">
        <v>81326</v>
      </c>
      <c r="D105" s="54" t="s">
        <v>55</v>
      </c>
      <c r="E105" s="56">
        <f>(C107/C110) +(C109/C110)</f>
        <v>0</v>
      </c>
      <c r="F105" s="56">
        <f>C105/C110</f>
        <v>0.27200877641872617</v>
      </c>
      <c r="G105" s="56">
        <f>C106/C110</f>
        <v>0.23695996093423372</v>
      </c>
      <c r="H105" s="54" t="e">
        <f>(C107-C109)/(C107+C109)*100</f>
        <v>#DIV/0!</v>
      </c>
      <c r="I105" s="21"/>
    </row>
    <row r="106" spans="1:9" x14ac:dyDescent="0.25">
      <c r="A106" s="54"/>
      <c r="B106" s="55">
        <v>7.9</v>
      </c>
      <c r="C106" s="54">
        <v>70847</v>
      </c>
      <c r="D106" s="54" t="s">
        <v>56</v>
      </c>
      <c r="E106" s="57"/>
      <c r="F106" s="57"/>
      <c r="G106" s="57"/>
      <c r="H106" s="54"/>
      <c r="I106" s="21"/>
    </row>
    <row r="107" spans="1:9" x14ac:dyDescent="0.25">
      <c r="A107" s="54"/>
      <c r="B107" s="55">
        <v>10</v>
      </c>
      <c r="C107" s="54"/>
      <c r="D107" s="54" t="s">
        <v>57</v>
      </c>
      <c r="E107" s="54"/>
      <c r="F107" s="54"/>
      <c r="G107" s="54"/>
      <c r="H107" s="54"/>
      <c r="I107" s="21"/>
    </row>
    <row r="108" spans="1:9" x14ac:dyDescent="0.25">
      <c r="A108" s="54"/>
      <c r="B108" s="55">
        <v>10.6</v>
      </c>
      <c r="C108" s="54">
        <v>36450</v>
      </c>
      <c r="D108" s="54" t="s">
        <v>50</v>
      </c>
      <c r="E108" s="54"/>
      <c r="F108" s="54"/>
      <c r="G108" s="54"/>
      <c r="H108" s="54"/>
      <c r="I108" s="21"/>
    </row>
    <row r="109" spans="1:9" x14ac:dyDescent="0.25">
      <c r="A109" s="54"/>
      <c r="B109" s="55">
        <v>11</v>
      </c>
      <c r="C109" s="54"/>
      <c r="D109" s="54" t="s">
        <v>58</v>
      </c>
      <c r="E109" s="54"/>
      <c r="F109" s="54"/>
      <c r="G109" s="54"/>
      <c r="H109" s="54"/>
      <c r="I109" s="21"/>
    </row>
    <row r="110" spans="1:9" x14ac:dyDescent="0.25">
      <c r="A110" s="54"/>
      <c r="B110" s="55">
        <v>16.600000000000001</v>
      </c>
      <c r="C110" s="54">
        <v>298983</v>
      </c>
      <c r="D110" s="54" t="s">
        <v>38</v>
      </c>
      <c r="E110" s="54"/>
      <c r="F110" s="54"/>
      <c r="G110" s="54"/>
      <c r="H110" s="54"/>
      <c r="I110" s="21"/>
    </row>
    <row r="111" spans="1:9" x14ac:dyDescent="0.25">
      <c r="A111" s="54"/>
      <c r="B111" s="58" t="s">
        <v>3</v>
      </c>
      <c r="C111" s="58">
        <f>SUM(C105:C109)-C108</f>
        <v>152173</v>
      </c>
      <c r="D111" s="54"/>
      <c r="E111" s="54"/>
      <c r="F111" s="54"/>
      <c r="G111" s="54"/>
      <c r="H111" s="54"/>
      <c r="I111" s="21"/>
    </row>
    <row r="112" spans="1:9" x14ac:dyDescent="0.25">
      <c r="A112" s="54"/>
      <c r="B112" s="54"/>
      <c r="C112" s="54"/>
      <c r="D112" s="54"/>
      <c r="E112" s="54"/>
      <c r="F112" s="54"/>
      <c r="G112" s="54"/>
      <c r="H112" s="54"/>
      <c r="I112" s="21"/>
    </row>
    <row r="122" spans="1:10" x14ac:dyDescent="0.25">
      <c r="A122" s="54" t="s">
        <v>11</v>
      </c>
      <c r="B122" s="54"/>
      <c r="C122" s="54"/>
      <c r="D122" s="54"/>
      <c r="E122" s="54" t="s">
        <v>34</v>
      </c>
      <c r="F122" s="54"/>
      <c r="G122" s="54"/>
      <c r="H122" s="54"/>
      <c r="I122" s="54"/>
      <c r="J122" s="54"/>
    </row>
    <row r="123" spans="1:10" x14ac:dyDescent="0.25">
      <c r="A123" s="54"/>
      <c r="B123" s="54" t="s">
        <v>35</v>
      </c>
      <c r="C123" s="54" t="s">
        <v>36</v>
      </c>
      <c r="D123" s="54" t="s">
        <v>37</v>
      </c>
      <c r="E123" s="54" t="s">
        <v>2</v>
      </c>
      <c r="F123" s="54" t="s">
        <v>49</v>
      </c>
      <c r="G123" s="54" t="s">
        <v>48</v>
      </c>
      <c r="H123" s="54" t="s">
        <v>5</v>
      </c>
      <c r="I123" s="54"/>
      <c r="J123" s="54"/>
    </row>
    <row r="124" spans="1:10" x14ac:dyDescent="0.25">
      <c r="A124" s="54"/>
      <c r="B124" s="55">
        <v>7.4</v>
      </c>
      <c r="C124" s="54">
        <v>67785</v>
      </c>
      <c r="D124" s="54" t="s">
        <v>55</v>
      </c>
      <c r="E124" s="56">
        <f>(C126/C129) +(C128/C129)</f>
        <v>0</v>
      </c>
      <c r="F124" s="56">
        <f>C124/C129</f>
        <v>0.22409968361230773</v>
      </c>
      <c r="G124" s="56">
        <f>C125/C129</f>
        <v>0.21995391385130109</v>
      </c>
      <c r="H124" s="54" t="e">
        <f>(C126-C128)/(C126+C128)*100</f>
        <v>#DIV/0!</v>
      </c>
      <c r="I124" s="54"/>
      <c r="J124" s="54"/>
    </row>
    <row r="125" spans="1:10" x14ac:dyDescent="0.25">
      <c r="A125" s="54"/>
      <c r="B125" s="55">
        <v>7.9</v>
      </c>
      <c r="C125" s="54">
        <v>66531</v>
      </c>
      <c r="D125" s="54" t="s">
        <v>56</v>
      </c>
      <c r="E125" s="57"/>
      <c r="F125" s="57"/>
      <c r="G125" s="57"/>
      <c r="H125" s="54"/>
      <c r="I125" s="54"/>
      <c r="J125" s="54"/>
    </row>
    <row r="126" spans="1:10" x14ac:dyDescent="0.25">
      <c r="A126" s="54"/>
      <c r="B126" s="55">
        <v>10</v>
      </c>
      <c r="C126" s="54"/>
      <c r="D126" s="54" t="s">
        <v>57</v>
      </c>
      <c r="E126" s="54"/>
      <c r="F126" s="54"/>
      <c r="G126" s="54"/>
      <c r="H126" s="54"/>
      <c r="I126" s="54"/>
      <c r="J126" s="54"/>
    </row>
    <row r="127" spans="1:10" x14ac:dyDescent="0.25">
      <c r="A127" s="54"/>
      <c r="B127" s="55">
        <v>10.6</v>
      </c>
      <c r="C127" s="54">
        <v>31511</v>
      </c>
      <c r="D127" s="54" t="s">
        <v>50</v>
      </c>
      <c r="E127" s="54"/>
      <c r="F127" s="54"/>
      <c r="G127" s="54"/>
      <c r="H127" s="54"/>
      <c r="I127" s="54"/>
      <c r="J127" s="54"/>
    </row>
    <row r="128" spans="1:10" x14ac:dyDescent="0.25">
      <c r="A128" s="54"/>
      <c r="B128" s="55">
        <v>11</v>
      </c>
      <c r="C128" s="54"/>
      <c r="D128" s="54" t="s">
        <v>58</v>
      </c>
      <c r="E128" s="54"/>
      <c r="F128" s="54"/>
      <c r="G128" s="54"/>
      <c r="H128" s="54"/>
      <c r="I128" s="54"/>
      <c r="J128" s="54"/>
    </row>
    <row r="129" spans="1:10" x14ac:dyDescent="0.25">
      <c r="A129" s="54"/>
      <c r="B129" s="55">
        <v>16.600000000000001</v>
      </c>
      <c r="C129" s="54">
        <v>302477</v>
      </c>
      <c r="D129" s="54" t="s">
        <v>38</v>
      </c>
      <c r="E129" s="54"/>
      <c r="F129" s="54"/>
      <c r="G129" s="54"/>
      <c r="H129" s="54"/>
      <c r="I129" s="54"/>
      <c r="J129" s="54"/>
    </row>
    <row r="130" spans="1:10" x14ac:dyDescent="0.25">
      <c r="A130" s="54"/>
      <c r="B130" s="58" t="s">
        <v>3</v>
      </c>
      <c r="C130" s="58">
        <f>SUM(C124:C128)-C127</f>
        <v>134316</v>
      </c>
      <c r="D130" s="54"/>
      <c r="E130" s="54"/>
      <c r="F130" s="54"/>
      <c r="G130" s="54"/>
      <c r="H130" s="54"/>
      <c r="I130" s="54"/>
      <c r="J130" s="54"/>
    </row>
    <row r="131" spans="1:10" x14ac:dyDescent="0.25">
      <c r="A131" s="54"/>
      <c r="B131" s="54"/>
      <c r="C131" s="54"/>
      <c r="D131" s="54"/>
      <c r="E131" s="54"/>
      <c r="F131" s="54"/>
      <c r="G131" s="54"/>
      <c r="H131" s="54"/>
      <c r="I131" s="54"/>
      <c r="J131" s="54"/>
    </row>
    <row r="141" spans="1:10" x14ac:dyDescent="0.25">
      <c r="A141" s="54" t="s">
        <v>9</v>
      </c>
      <c r="B141" s="54"/>
      <c r="C141" s="54"/>
      <c r="D141" s="54"/>
      <c r="E141" s="54" t="s">
        <v>34</v>
      </c>
      <c r="F141" s="54"/>
      <c r="G141" s="54"/>
      <c r="H141" s="54"/>
      <c r="I141" s="21"/>
    </row>
    <row r="142" spans="1:10" x14ac:dyDescent="0.25">
      <c r="A142" s="54"/>
      <c r="B142" s="54" t="s">
        <v>35</v>
      </c>
      <c r="C142" s="54" t="s">
        <v>36</v>
      </c>
      <c r="D142" s="54" t="s">
        <v>37</v>
      </c>
      <c r="E142" s="54" t="s">
        <v>2</v>
      </c>
      <c r="F142" s="54" t="s">
        <v>49</v>
      </c>
      <c r="G142" s="54" t="s">
        <v>48</v>
      </c>
      <c r="H142" s="54" t="s">
        <v>5</v>
      </c>
      <c r="I142" s="21"/>
    </row>
    <row r="143" spans="1:10" x14ac:dyDescent="0.25">
      <c r="A143" s="54"/>
      <c r="B143" s="55">
        <v>7.4</v>
      </c>
      <c r="C143" s="54">
        <v>90775</v>
      </c>
      <c r="D143" s="54" t="s">
        <v>55</v>
      </c>
      <c r="E143" s="56">
        <f>(C145/C148) +(C147/C148)</f>
        <v>0</v>
      </c>
      <c r="F143" s="56">
        <f>C143/C148</f>
        <v>0.29868548771860554</v>
      </c>
      <c r="G143" s="56">
        <f>C144/C148</f>
        <v>0.21294769919220835</v>
      </c>
      <c r="H143" s="54" t="e">
        <f>(C145-C147)/(C145+C147)*100</f>
        <v>#DIV/0!</v>
      </c>
      <c r="I143" s="21"/>
    </row>
    <row r="144" spans="1:10" x14ac:dyDescent="0.25">
      <c r="A144" s="54"/>
      <c r="B144" s="55">
        <v>7.9</v>
      </c>
      <c r="C144" s="54">
        <v>64718</v>
      </c>
      <c r="D144" s="54" t="s">
        <v>56</v>
      </c>
      <c r="E144" s="57"/>
      <c r="F144" s="57"/>
      <c r="G144" s="57"/>
      <c r="H144" s="54"/>
      <c r="I144" s="21"/>
    </row>
    <row r="145" spans="1:10" x14ac:dyDescent="0.25">
      <c r="A145" s="54"/>
      <c r="B145" s="55">
        <v>10</v>
      </c>
      <c r="C145" s="54"/>
      <c r="D145" s="54" t="s">
        <v>57</v>
      </c>
      <c r="E145" s="54"/>
      <c r="F145" s="54"/>
      <c r="G145" s="54"/>
      <c r="H145" s="54"/>
      <c r="I145" s="21"/>
    </row>
    <row r="146" spans="1:10" x14ac:dyDescent="0.25">
      <c r="A146" s="54"/>
      <c r="B146" s="55">
        <v>10.6</v>
      </c>
      <c r="C146" s="54">
        <v>37651</v>
      </c>
      <c r="D146" s="54" t="s">
        <v>50</v>
      </c>
      <c r="E146" s="54"/>
      <c r="F146" s="54"/>
      <c r="G146" s="54"/>
      <c r="H146" s="54"/>
      <c r="I146" s="21"/>
    </row>
    <row r="147" spans="1:10" x14ac:dyDescent="0.25">
      <c r="A147" s="54"/>
      <c r="B147" s="55">
        <v>11</v>
      </c>
      <c r="C147" s="54"/>
      <c r="D147" s="54" t="s">
        <v>58</v>
      </c>
      <c r="E147" s="54"/>
      <c r="F147" s="54"/>
      <c r="G147" s="54"/>
      <c r="H147" s="54"/>
      <c r="I147" s="21"/>
    </row>
    <row r="148" spans="1:10" x14ac:dyDescent="0.25">
      <c r="A148" s="54"/>
      <c r="B148" s="55">
        <v>16.600000000000001</v>
      </c>
      <c r="C148" s="54">
        <v>303915</v>
      </c>
      <c r="D148" s="54" t="s">
        <v>38</v>
      </c>
      <c r="E148" s="54"/>
      <c r="F148" s="54"/>
      <c r="G148" s="54"/>
      <c r="H148" s="54"/>
      <c r="I148" s="21"/>
    </row>
    <row r="149" spans="1:10" x14ac:dyDescent="0.25">
      <c r="A149" s="54"/>
      <c r="B149" s="58" t="s">
        <v>3</v>
      </c>
      <c r="C149" s="58">
        <f>SUM(C143:C147)-C146</f>
        <v>155493</v>
      </c>
      <c r="D149" s="54"/>
      <c r="E149" s="54"/>
      <c r="F149" s="54"/>
      <c r="G149" s="54"/>
      <c r="H149" s="54"/>
      <c r="I149" s="21"/>
    </row>
    <row r="150" spans="1:10" x14ac:dyDescent="0.25">
      <c r="A150" s="21"/>
      <c r="B150" s="21"/>
      <c r="C150" s="21"/>
      <c r="D150" s="21"/>
      <c r="E150" s="21"/>
      <c r="F150" s="21"/>
      <c r="G150" s="21"/>
      <c r="H150" s="21"/>
      <c r="I150" s="21"/>
    </row>
    <row r="151" spans="1:10" x14ac:dyDescent="0.25">
      <c r="A151" s="21"/>
      <c r="B151" s="21"/>
      <c r="C151" s="21"/>
      <c r="D151" s="21"/>
      <c r="E151" s="21"/>
      <c r="F151" s="21"/>
      <c r="G151" s="21"/>
      <c r="H151" s="21"/>
      <c r="I151" s="21"/>
    </row>
    <row r="160" spans="1:10" x14ac:dyDescent="0.25">
      <c r="A160" s="54" t="s">
        <v>21</v>
      </c>
      <c r="B160" s="54"/>
      <c r="C160" s="54"/>
      <c r="D160" s="54"/>
      <c r="E160" s="54" t="s">
        <v>34</v>
      </c>
      <c r="F160" s="54"/>
      <c r="G160" s="54"/>
      <c r="H160" s="54"/>
      <c r="I160" s="54"/>
      <c r="J160" s="54"/>
    </row>
    <row r="161" spans="1:10" x14ac:dyDescent="0.25">
      <c r="A161" s="54"/>
      <c r="B161" s="54" t="s">
        <v>35</v>
      </c>
      <c r="C161" s="54" t="s">
        <v>36</v>
      </c>
      <c r="D161" s="54" t="s">
        <v>37</v>
      </c>
      <c r="E161" s="54" t="s">
        <v>2</v>
      </c>
      <c r="F161" s="54" t="s">
        <v>49</v>
      </c>
      <c r="G161" s="54" t="s">
        <v>48</v>
      </c>
      <c r="H161" s="54" t="s">
        <v>5</v>
      </c>
      <c r="I161" s="54"/>
      <c r="J161" s="54"/>
    </row>
    <row r="162" spans="1:10" x14ac:dyDescent="0.25">
      <c r="A162" s="54"/>
      <c r="B162" s="55">
        <v>7.4</v>
      </c>
      <c r="C162" s="54">
        <v>73579</v>
      </c>
      <c r="D162" s="54" t="s">
        <v>55</v>
      </c>
      <c r="E162" s="56">
        <f>(C164/C167) +(C166/C167)</f>
        <v>0</v>
      </c>
      <c r="F162" s="56">
        <f>C162/C167</f>
        <v>0.24300019154937019</v>
      </c>
      <c r="G162" s="56">
        <f>C163/C167</f>
        <v>0.25783536001373869</v>
      </c>
      <c r="H162" s="54" t="e">
        <f>(C164-C166)/(C164+C166)*100</f>
        <v>#DIV/0!</v>
      </c>
      <c r="I162" s="54"/>
      <c r="J162" s="54"/>
    </row>
    <row r="163" spans="1:10" x14ac:dyDescent="0.25">
      <c r="A163" s="54"/>
      <c r="B163" s="55">
        <v>7.9</v>
      </c>
      <c r="C163" s="54">
        <v>78071</v>
      </c>
      <c r="D163" s="54" t="s">
        <v>56</v>
      </c>
      <c r="E163" s="57"/>
      <c r="F163" s="57"/>
      <c r="G163" s="57"/>
      <c r="H163" s="54"/>
      <c r="I163" s="54"/>
      <c r="J163" s="54"/>
    </row>
    <row r="164" spans="1:10" x14ac:dyDescent="0.25">
      <c r="A164" s="54"/>
      <c r="B164" s="55">
        <v>10</v>
      </c>
      <c r="C164" s="54"/>
      <c r="D164" s="54" t="s">
        <v>57</v>
      </c>
      <c r="E164" s="54"/>
      <c r="F164" s="54"/>
      <c r="G164" s="54"/>
      <c r="H164" s="54"/>
      <c r="I164" s="54"/>
      <c r="J164" s="54"/>
    </row>
    <row r="165" spans="1:10" x14ac:dyDescent="0.25">
      <c r="A165" s="54"/>
      <c r="B165" s="55">
        <v>10.6</v>
      </c>
      <c r="C165" s="54">
        <v>36128</v>
      </c>
      <c r="D165" s="54" t="s">
        <v>50</v>
      </c>
      <c r="E165" s="54"/>
      <c r="F165" s="54"/>
      <c r="G165" s="54"/>
      <c r="H165" s="54"/>
      <c r="I165" s="54"/>
      <c r="J165" s="54"/>
    </row>
    <row r="166" spans="1:10" x14ac:dyDescent="0.25">
      <c r="A166" s="54"/>
      <c r="B166" s="55">
        <v>11</v>
      </c>
      <c r="C166" s="54"/>
      <c r="D166" s="54" t="s">
        <v>58</v>
      </c>
      <c r="E166" s="54"/>
      <c r="F166" s="54"/>
      <c r="G166" s="54"/>
      <c r="H166" s="54"/>
      <c r="I166" s="54"/>
      <c r="J166" s="54"/>
    </row>
    <row r="167" spans="1:10" x14ac:dyDescent="0.25">
      <c r="A167" s="54"/>
      <c r="B167" s="55">
        <v>16.600000000000001</v>
      </c>
      <c r="C167" s="54">
        <v>302794</v>
      </c>
      <c r="D167" s="54" t="s">
        <v>38</v>
      </c>
      <c r="E167" s="54"/>
      <c r="F167" s="54"/>
      <c r="G167" s="54"/>
      <c r="H167" s="54"/>
      <c r="I167" s="54"/>
      <c r="J167" s="54"/>
    </row>
    <row r="168" spans="1:10" x14ac:dyDescent="0.25">
      <c r="A168" s="54"/>
      <c r="B168" s="58" t="s">
        <v>3</v>
      </c>
      <c r="C168" s="58">
        <f>SUM(C162:C166)-C165</f>
        <v>151650</v>
      </c>
      <c r="D168" s="54"/>
      <c r="E168" s="54"/>
      <c r="F168" s="54"/>
      <c r="G168" s="54"/>
      <c r="H168" s="54"/>
      <c r="I168" s="54"/>
      <c r="J168" s="54"/>
    </row>
    <row r="169" spans="1:10" x14ac:dyDescent="0.25">
      <c r="A169" s="54"/>
      <c r="B169" s="54"/>
      <c r="C169" s="54"/>
      <c r="D169" s="54"/>
      <c r="E169" s="54"/>
      <c r="F169" s="54"/>
      <c r="G169" s="54"/>
      <c r="H169" s="54"/>
      <c r="I169" s="54"/>
      <c r="J169" s="54"/>
    </row>
    <row r="170" spans="1:10" x14ac:dyDescent="0.25">
      <c r="A170" s="54"/>
      <c r="B170" s="54"/>
      <c r="C170" s="54"/>
      <c r="D170" s="54"/>
      <c r="E170" s="54"/>
      <c r="F170" s="54"/>
      <c r="G170" s="54"/>
      <c r="H170" s="54"/>
      <c r="I170" s="54"/>
      <c r="J170" s="54"/>
    </row>
    <row r="171" spans="1:10" x14ac:dyDescent="0.25">
      <c r="A171" s="54"/>
      <c r="B171" s="54"/>
      <c r="C171" s="54"/>
      <c r="D171" s="54"/>
      <c r="E171" s="54"/>
      <c r="F171" s="54"/>
      <c r="G171" s="54"/>
      <c r="H171" s="54"/>
      <c r="I171" s="54"/>
      <c r="J171" s="54"/>
    </row>
    <row r="180" spans="1:9" x14ac:dyDescent="0.25">
      <c r="A180" s="54" t="s">
        <v>20</v>
      </c>
      <c r="B180" s="54"/>
      <c r="C180" s="54"/>
      <c r="D180" s="54"/>
      <c r="E180" s="54" t="s">
        <v>34</v>
      </c>
      <c r="F180" s="54"/>
      <c r="G180" s="54"/>
      <c r="H180" s="54"/>
      <c r="I180" s="54"/>
    </row>
    <row r="181" spans="1:9" x14ac:dyDescent="0.25">
      <c r="A181" s="54"/>
      <c r="B181" s="54" t="s">
        <v>35</v>
      </c>
      <c r="C181" s="54" t="s">
        <v>36</v>
      </c>
      <c r="D181" s="54" t="s">
        <v>37</v>
      </c>
      <c r="E181" s="54" t="s">
        <v>2</v>
      </c>
      <c r="F181" s="54" t="s">
        <v>49</v>
      </c>
      <c r="G181" s="54" t="s">
        <v>48</v>
      </c>
      <c r="H181" s="54" t="s">
        <v>5</v>
      </c>
      <c r="I181" s="54"/>
    </row>
    <row r="182" spans="1:9" x14ac:dyDescent="0.25">
      <c r="A182" s="54"/>
      <c r="B182" s="55">
        <v>7.4</v>
      </c>
      <c r="C182" s="54">
        <v>67483</v>
      </c>
      <c r="D182" s="54" t="s">
        <v>55</v>
      </c>
      <c r="E182" s="56">
        <f>(C184/C187) +(C186/C187)</f>
        <v>0</v>
      </c>
      <c r="F182" s="56">
        <f>C182/C187</f>
        <v>0.22215820990844776</v>
      </c>
      <c r="G182" s="56">
        <f>C183/C187</f>
        <v>0.2574952018198518</v>
      </c>
      <c r="H182" s="54" t="e">
        <f>(C184-C186)/(C184+C186)*100</f>
        <v>#DIV/0!</v>
      </c>
      <c r="I182" s="54"/>
    </row>
    <row r="183" spans="1:9" x14ac:dyDescent="0.25">
      <c r="A183" s="54"/>
      <c r="B183" s="55">
        <v>7.9</v>
      </c>
      <c r="C183" s="54">
        <v>78217</v>
      </c>
      <c r="D183" s="54" t="s">
        <v>56</v>
      </c>
      <c r="E183" s="57"/>
      <c r="F183" s="57"/>
      <c r="G183" s="57"/>
      <c r="H183" s="54"/>
      <c r="I183" s="54"/>
    </row>
    <row r="184" spans="1:9" x14ac:dyDescent="0.25">
      <c r="A184" s="54"/>
      <c r="B184" s="55">
        <v>10</v>
      </c>
      <c r="C184" s="54"/>
      <c r="D184" s="54" t="s">
        <v>57</v>
      </c>
      <c r="E184" s="54"/>
      <c r="F184" s="54"/>
      <c r="G184" s="54"/>
      <c r="H184" s="54"/>
      <c r="I184" s="54"/>
    </row>
    <row r="185" spans="1:9" x14ac:dyDescent="0.25">
      <c r="A185" s="54"/>
      <c r="B185" s="55">
        <v>10.6</v>
      </c>
      <c r="C185" s="54">
        <v>35680</v>
      </c>
      <c r="D185" s="54" t="s">
        <v>50</v>
      </c>
      <c r="E185" s="54"/>
      <c r="F185" s="54"/>
      <c r="G185" s="54"/>
      <c r="H185" s="54"/>
      <c r="I185" s="54"/>
    </row>
    <row r="186" spans="1:9" x14ac:dyDescent="0.25">
      <c r="A186" s="54"/>
      <c r="B186" s="55">
        <v>11</v>
      </c>
      <c r="C186" s="54"/>
      <c r="D186" s="54" t="s">
        <v>58</v>
      </c>
      <c r="E186" s="54"/>
      <c r="F186" s="54"/>
      <c r="G186" s="54"/>
      <c r="H186" s="54"/>
      <c r="I186" s="54"/>
    </row>
    <row r="187" spans="1:9" x14ac:dyDescent="0.25">
      <c r="A187" s="54"/>
      <c r="B187" s="55">
        <v>16.600000000000001</v>
      </c>
      <c r="C187" s="54">
        <v>303761</v>
      </c>
      <c r="D187" s="54" t="s">
        <v>38</v>
      </c>
      <c r="E187" s="54"/>
      <c r="F187" s="54"/>
      <c r="G187" s="54"/>
      <c r="H187" s="54"/>
      <c r="I187" s="54"/>
    </row>
    <row r="188" spans="1:9" x14ac:dyDescent="0.25">
      <c r="A188" s="54"/>
      <c r="B188" s="58" t="s">
        <v>3</v>
      </c>
      <c r="C188" s="58">
        <f>SUM(C182:C186)-C185</f>
        <v>145700</v>
      </c>
      <c r="D188" s="54"/>
      <c r="E188" s="54"/>
      <c r="F188" s="54"/>
      <c r="G188" s="54"/>
      <c r="H188" s="54"/>
      <c r="I188" s="54"/>
    </row>
    <row r="189" spans="1:9" x14ac:dyDescent="0.25">
      <c r="A189" s="21"/>
      <c r="B189" s="21"/>
      <c r="C189" s="21"/>
      <c r="D189" s="21"/>
      <c r="E189" s="21"/>
      <c r="F189" s="21"/>
      <c r="G189" s="21"/>
      <c r="H189" s="21"/>
      <c r="I189" s="21"/>
    </row>
    <row r="199" spans="1:9" x14ac:dyDescent="0.25">
      <c r="A199" s="54" t="s">
        <v>22</v>
      </c>
      <c r="B199" s="54"/>
      <c r="C199" s="54"/>
      <c r="D199" s="54"/>
      <c r="E199" s="54" t="s">
        <v>34</v>
      </c>
      <c r="F199" s="54"/>
      <c r="G199" s="54"/>
      <c r="H199" s="54"/>
      <c r="I199" s="54"/>
    </row>
    <row r="200" spans="1:9" x14ac:dyDescent="0.25">
      <c r="A200" s="54"/>
      <c r="B200" s="54" t="s">
        <v>35</v>
      </c>
      <c r="C200" s="54" t="s">
        <v>36</v>
      </c>
      <c r="D200" s="54" t="s">
        <v>37</v>
      </c>
      <c r="E200" s="54" t="s">
        <v>2</v>
      </c>
      <c r="F200" s="54" t="s">
        <v>49</v>
      </c>
      <c r="G200" s="54" t="s">
        <v>48</v>
      </c>
      <c r="H200" s="54" t="s">
        <v>5</v>
      </c>
      <c r="I200" s="54"/>
    </row>
    <row r="201" spans="1:9" x14ac:dyDescent="0.25">
      <c r="A201" s="54"/>
      <c r="B201" s="55">
        <v>7.4</v>
      </c>
      <c r="C201" s="54">
        <v>80625</v>
      </c>
      <c r="D201" s="54" t="s">
        <v>55</v>
      </c>
      <c r="E201" s="56">
        <f>(C203/C206) +(C205/C206)</f>
        <v>0</v>
      </c>
      <c r="F201" s="56">
        <f>C201/C206</f>
        <v>0.26423683486058125</v>
      </c>
      <c r="G201" s="56">
        <f>C202/C206</f>
        <v>0.26854328076454165</v>
      </c>
      <c r="H201" s="54" t="e">
        <f>(C203-C205)/(C203+C205)*100</f>
        <v>#DIV/0!</v>
      </c>
      <c r="I201" s="54"/>
    </row>
    <row r="202" spans="1:9" x14ac:dyDescent="0.25">
      <c r="A202" s="54"/>
      <c r="B202" s="55">
        <v>7.9</v>
      </c>
      <c r="C202" s="54">
        <v>81939</v>
      </c>
      <c r="D202" s="54" t="s">
        <v>56</v>
      </c>
      <c r="E202" s="57"/>
      <c r="F202" s="57"/>
      <c r="G202" s="57"/>
      <c r="H202" s="54"/>
      <c r="I202" s="54"/>
    </row>
    <row r="203" spans="1:9" x14ac:dyDescent="0.25">
      <c r="A203" s="54"/>
      <c r="B203" s="55">
        <v>10</v>
      </c>
      <c r="C203" s="54"/>
      <c r="D203" s="54" t="s">
        <v>57</v>
      </c>
      <c r="E203" s="54"/>
      <c r="F203" s="54"/>
      <c r="G203" s="54"/>
      <c r="H203" s="54"/>
      <c r="I203" s="54"/>
    </row>
    <row r="204" spans="1:9" x14ac:dyDescent="0.25">
      <c r="A204" s="54"/>
      <c r="B204" s="55">
        <v>10.6</v>
      </c>
      <c r="C204" s="54">
        <v>37907</v>
      </c>
      <c r="D204" s="54" t="s">
        <v>50</v>
      </c>
      <c r="E204" s="54"/>
      <c r="F204" s="54"/>
      <c r="G204" s="54"/>
      <c r="H204" s="54"/>
      <c r="I204" s="54"/>
    </row>
    <row r="205" spans="1:9" x14ac:dyDescent="0.25">
      <c r="A205" s="54"/>
      <c r="B205" s="55">
        <v>11</v>
      </c>
      <c r="C205" s="54"/>
      <c r="D205" s="54" t="s">
        <v>58</v>
      </c>
      <c r="E205" s="54"/>
      <c r="F205" s="54"/>
      <c r="G205" s="54"/>
      <c r="H205" s="54"/>
      <c r="I205" s="54"/>
    </row>
    <row r="206" spans="1:9" x14ac:dyDescent="0.25">
      <c r="A206" s="54"/>
      <c r="B206" s="55">
        <v>16.600000000000001</v>
      </c>
      <c r="C206" s="54">
        <v>305124</v>
      </c>
      <c r="D206" s="54" t="s">
        <v>38</v>
      </c>
      <c r="E206" s="54"/>
      <c r="F206" s="54"/>
      <c r="G206" s="54"/>
      <c r="H206" s="54"/>
      <c r="I206" s="54"/>
    </row>
    <row r="207" spans="1:9" x14ac:dyDescent="0.25">
      <c r="A207" s="54"/>
      <c r="B207" s="58" t="s">
        <v>3</v>
      </c>
      <c r="C207" s="58">
        <f>SUM(C201:C205)-C204</f>
        <v>162564</v>
      </c>
      <c r="D207" s="54"/>
      <c r="E207" s="54"/>
      <c r="F207" s="54"/>
      <c r="G207" s="54"/>
      <c r="H207" s="54"/>
      <c r="I207" s="54"/>
    </row>
    <row r="208" spans="1:9" x14ac:dyDescent="0.25">
      <c r="A208" s="21"/>
      <c r="B208" s="21"/>
      <c r="C208" s="21"/>
      <c r="D208" s="21"/>
      <c r="E208" s="21"/>
      <c r="F208" s="21"/>
      <c r="G208" s="21"/>
      <c r="H208" s="21"/>
    </row>
    <row r="209" spans="1:9" x14ac:dyDescent="0.25">
      <c r="A209" s="21"/>
      <c r="B209" s="21"/>
      <c r="C209" s="21"/>
      <c r="D209" s="21"/>
      <c r="E209" s="21"/>
      <c r="F209" s="21"/>
      <c r="G209" s="21"/>
      <c r="H209" s="21"/>
    </row>
    <row r="210" spans="1:9" x14ac:dyDescent="0.25">
      <c r="A210" s="21"/>
      <c r="B210" s="21"/>
      <c r="C210" s="21"/>
      <c r="D210" s="21"/>
      <c r="E210" s="21"/>
      <c r="F210" s="21"/>
      <c r="G210" s="21"/>
      <c r="H210" s="21"/>
    </row>
    <row r="218" spans="1:9" x14ac:dyDescent="0.25">
      <c r="A218" s="54" t="s">
        <v>25</v>
      </c>
      <c r="B218" s="54"/>
      <c r="C218" s="54"/>
      <c r="D218" s="54"/>
      <c r="E218" s="54" t="s">
        <v>34</v>
      </c>
      <c r="F218" s="54"/>
      <c r="G218" s="54"/>
      <c r="H218" s="54"/>
      <c r="I218" s="21"/>
    </row>
    <row r="219" spans="1:9" x14ac:dyDescent="0.25">
      <c r="A219" s="54"/>
      <c r="B219" s="54" t="s">
        <v>35</v>
      </c>
      <c r="C219" s="54" t="s">
        <v>36</v>
      </c>
      <c r="D219" s="54" t="s">
        <v>37</v>
      </c>
      <c r="E219" s="54" t="s">
        <v>2</v>
      </c>
      <c r="F219" s="54" t="s">
        <v>49</v>
      </c>
      <c r="G219" s="54" t="s">
        <v>48</v>
      </c>
      <c r="H219" s="54" t="s">
        <v>5</v>
      </c>
      <c r="I219" s="21"/>
    </row>
    <row r="220" spans="1:9" x14ac:dyDescent="0.25">
      <c r="A220" s="54"/>
      <c r="B220" s="55">
        <v>7.4</v>
      </c>
      <c r="C220" s="54">
        <v>5139</v>
      </c>
      <c r="D220" s="54" t="s">
        <v>55</v>
      </c>
      <c r="E220" s="56">
        <f>(C222/C225) +(C224/C225)</f>
        <v>9.9609896686924784E-2</v>
      </c>
      <c r="F220" s="56">
        <f>C220/C225</f>
        <v>1.6946246203664927E-2</v>
      </c>
      <c r="G220" s="56">
        <f>C221/C225</f>
        <v>0.20176222494089094</v>
      </c>
      <c r="H220" s="54">
        <f>(C222-C224)/(C222+C224)*100</f>
        <v>86.539543814347667</v>
      </c>
      <c r="I220" s="21"/>
    </row>
    <row r="221" spans="1:9" x14ac:dyDescent="0.25">
      <c r="A221" s="54"/>
      <c r="B221" s="55">
        <v>7.9</v>
      </c>
      <c r="C221" s="54">
        <v>61185</v>
      </c>
      <c r="D221" s="54" t="s">
        <v>56</v>
      </c>
      <c r="E221" s="57"/>
      <c r="F221" s="57"/>
      <c r="G221" s="57"/>
      <c r="H221" s="54"/>
      <c r="I221" s="21"/>
    </row>
    <row r="222" spans="1:9" x14ac:dyDescent="0.25">
      <c r="A222" s="54"/>
      <c r="B222" s="55">
        <v>10</v>
      </c>
      <c r="C222" s="54">
        <v>28174</v>
      </c>
      <c r="D222" s="54" t="s">
        <v>57</v>
      </c>
      <c r="E222" s="54"/>
      <c r="F222" s="54"/>
      <c r="G222" s="54"/>
      <c r="H222" s="54"/>
      <c r="I222" s="21"/>
    </row>
    <row r="223" spans="1:9" x14ac:dyDescent="0.25">
      <c r="A223" s="54"/>
      <c r="B223" s="55">
        <v>10.6</v>
      </c>
      <c r="C223" s="54">
        <v>38587</v>
      </c>
      <c r="D223" s="54" t="s">
        <v>50</v>
      </c>
      <c r="E223" s="54"/>
      <c r="F223" s="54"/>
      <c r="G223" s="54"/>
      <c r="H223" s="54"/>
      <c r="I223" s="21"/>
    </row>
    <row r="224" spans="1:9" x14ac:dyDescent="0.25">
      <c r="A224" s="54"/>
      <c r="B224" s="55">
        <v>11</v>
      </c>
      <c r="C224" s="54">
        <v>2033</v>
      </c>
      <c r="D224" s="54" t="s">
        <v>58</v>
      </c>
      <c r="E224" s="54"/>
      <c r="F224" s="54"/>
      <c r="G224" s="54"/>
      <c r="H224" s="54"/>
      <c r="I224" s="21"/>
    </row>
    <row r="225" spans="1:9" x14ac:dyDescent="0.25">
      <c r="A225" s="54"/>
      <c r="B225" s="55">
        <v>16.600000000000001</v>
      </c>
      <c r="C225" s="54">
        <v>303253</v>
      </c>
      <c r="D225" s="54" t="s">
        <v>38</v>
      </c>
      <c r="E225" s="54"/>
      <c r="F225" s="54"/>
      <c r="G225" s="54"/>
      <c r="H225" s="54"/>
      <c r="I225" s="21"/>
    </row>
    <row r="226" spans="1:9" x14ac:dyDescent="0.25">
      <c r="A226" s="54"/>
      <c r="B226" s="58" t="s">
        <v>3</v>
      </c>
      <c r="C226" s="58">
        <f>SUM(C220:C224)-C223</f>
        <v>96531</v>
      </c>
      <c r="D226" s="54"/>
      <c r="E226" s="54"/>
      <c r="F226" s="54"/>
      <c r="G226" s="54"/>
      <c r="H226" s="54"/>
      <c r="I226" s="21"/>
    </row>
    <row r="227" spans="1:9" x14ac:dyDescent="0.25">
      <c r="A227" s="21"/>
      <c r="B227" s="21"/>
      <c r="C227" s="21"/>
      <c r="D227" s="21"/>
      <c r="E227" s="21"/>
      <c r="F227" s="21"/>
      <c r="G227" s="21"/>
      <c r="H227" s="21"/>
      <c r="I227" s="21"/>
    </row>
    <row r="228" spans="1:9" x14ac:dyDescent="0.25">
      <c r="A228" s="21"/>
      <c r="B228" s="21"/>
      <c r="C228" s="21"/>
      <c r="D228" s="21"/>
      <c r="E228" s="21"/>
      <c r="F228" s="21"/>
      <c r="G228" s="21"/>
      <c r="H228" s="21"/>
      <c r="I228" s="21"/>
    </row>
    <row r="237" spans="1:9" x14ac:dyDescent="0.25">
      <c r="A237" s="54" t="s">
        <v>61</v>
      </c>
      <c r="B237" s="54"/>
      <c r="C237" s="54"/>
      <c r="D237" s="54"/>
      <c r="E237" s="54" t="s">
        <v>34</v>
      </c>
      <c r="F237" s="54"/>
      <c r="G237" s="54"/>
      <c r="H237" s="54"/>
    </row>
    <row r="238" spans="1:9" x14ac:dyDescent="0.25">
      <c r="A238" s="54"/>
      <c r="B238" s="54" t="s">
        <v>35</v>
      </c>
      <c r="C238" s="54" t="s">
        <v>36</v>
      </c>
      <c r="D238" s="54" t="s">
        <v>37</v>
      </c>
      <c r="E238" s="54" t="s">
        <v>2</v>
      </c>
      <c r="F238" s="54" t="s">
        <v>49</v>
      </c>
      <c r="G238" s="54" t="s">
        <v>48</v>
      </c>
      <c r="H238" s="54" t="s">
        <v>5</v>
      </c>
    </row>
    <row r="239" spans="1:9" x14ac:dyDescent="0.25">
      <c r="A239" s="54"/>
      <c r="B239" s="55">
        <v>7.4</v>
      </c>
      <c r="C239" s="54">
        <v>29084</v>
      </c>
      <c r="D239" s="54" t="s">
        <v>55</v>
      </c>
      <c r="E239" s="56">
        <f>(C241/C244) +(C243/C244)</f>
        <v>6.7264381054505856E-2</v>
      </c>
      <c r="F239" s="56">
        <f>C239/C244</f>
        <v>9.6256507507835487E-2</v>
      </c>
      <c r="G239" s="56">
        <f>C240/C244</f>
        <v>0.28050213303944055</v>
      </c>
      <c r="H239" s="54">
        <f>(C241-C243)/(C241+C243)*100</f>
        <v>100</v>
      </c>
    </row>
    <row r="240" spans="1:9" x14ac:dyDescent="0.25">
      <c r="A240" s="54"/>
      <c r="B240" s="55">
        <v>7.9</v>
      </c>
      <c r="C240" s="54">
        <v>84754</v>
      </c>
      <c r="D240" s="54" t="s">
        <v>56</v>
      </c>
      <c r="E240" s="57"/>
      <c r="F240" s="57"/>
      <c r="G240" s="57"/>
      <c r="H240" s="54"/>
    </row>
    <row r="241" spans="1:8" x14ac:dyDescent="0.25">
      <c r="A241" s="54"/>
      <c r="B241" s="55">
        <v>10</v>
      </c>
      <c r="C241" s="54">
        <v>20324</v>
      </c>
      <c r="D241" s="54" t="s">
        <v>57</v>
      </c>
      <c r="E241" s="54"/>
      <c r="F241" s="54"/>
      <c r="G241" s="54"/>
      <c r="H241" s="54"/>
    </row>
    <row r="242" spans="1:8" x14ac:dyDescent="0.25">
      <c r="A242" s="54"/>
      <c r="B242" s="55">
        <v>10.6</v>
      </c>
      <c r="C242" s="54">
        <v>40594</v>
      </c>
      <c r="D242" s="54" t="s">
        <v>50</v>
      </c>
      <c r="E242" s="54"/>
      <c r="F242" s="54"/>
      <c r="G242" s="54"/>
      <c r="H242" s="54"/>
    </row>
    <row r="243" spans="1:8" x14ac:dyDescent="0.25">
      <c r="A243" s="54"/>
      <c r="B243" s="55">
        <v>11</v>
      </c>
      <c r="C243" s="54"/>
      <c r="D243" s="54" t="s">
        <v>58</v>
      </c>
      <c r="E243" s="54"/>
      <c r="F243" s="54"/>
      <c r="G243" s="54"/>
      <c r="H243" s="54"/>
    </row>
    <row r="244" spans="1:8" x14ac:dyDescent="0.25">
      <c r="A244" s="54"/>
      <c r="B244" s="55">
        <v>16.600000000000001</v>
      </c>
      <c r="C244" s="54">
        <v>302151</v>
      </c>
      <c r="D244" s="54" t="s">
        <v>38</v>
      </c>
      <c r="E244" s="54"/>
      <c r="F244" s="54"/>
      <c r="G244" s="54"/>
      <c r="H244" s="54"/>
    </row>
    <row r="245" spans="1:8" x14ac:dyDescent="0.25">
      <c r="A245" s="54"/>
      <c r="B245" s="58" t="s">
        <v>3</v>
      </c>
      <c r="C245" s="58">
        <f>SUM(C239:C243)-C242</f>
        <v>134162</v>
      </c>
      <c r="D245" s="54"/>
      <c r="E245" s="54"/>
      <c r="F245" s="54"/>
      <c r="G245" s="54"/>
      <c r="H245" s="54"/>
    </row>
    <row r="246" spans="1:8" x14ac:dyDescent="0.25">
      <c r="A246" s="21"/>
      <c r="B246" s="21"/>
      <c r="C246" s="21"/>
      <c r="D246" s="21"/>
      <c r="E246" s="21"/>
      <c r="F246" s="21"/>
      <c r="G246" s="21"/>
      <c r="H246" s="21"/>
    </row>
    <row r="255" spans="1:8" x14ac:dyDescent="0.25">
      <c r="A255" s="54" t="s">
        <v>60</v>
      </c>
      <c r="B255" s="54"/>
      <c r="C255" s="54"/>
      <c r="D255" s="54"/>
      <c r="E255" s="54" t="s">
        <v>34</v>
      </c>
      <c r="F255" s="54"/>
      <c r="G255" s="54"/>
      <c r="H255" s="54"/>
    </row>
    <row r="256" spans="1:8" x14ac:dyDescent="0.25">
      <c r="A256" s="54"/>
      <c r="B256" s="54" t="s">
        <v>35</v>
      </c>
      <c r="C256" s="54" t="s">
        <v>36</v>
      </c>
      <c r="D256" s="54" t="s">
        <v>37</v>
      </c>
      <c r="E256" s="54" t="s">
        <v>2</v>
      </c>
      <c r="F256" s="54" t="s">
        <v>49</v>
      </c>
      <c r="G256" s="54" t="s">
        <v>48</v>
      </c>
      <c r="H256" s="54" t="s">
        <v>5</v>
      </c>
    </row>
    <row r="257" spans="1:8" x14ac:dyDescent="0.25">
      <c r="A257" s="54"/>
      <c r="B257" s="55">
        <v>7.4</v>
      </c>
      <c r="C257" s="54">
        <v>15869</v>
      </c>
      <c r="D257" s="54" t="s">
        <v>55</v>
      </c>
      <c r="E257" s="56">
        <f>(C259/C262) +(C261/C262)</f>
        <v>5.0628679987158316E-2</v>
      </c>
      <c r="F257" s="56">
        <f>C257/C262</f>
        <v>5.2521835831615044E-2</v>
      </c>
      <c r="G257" s="56">
        <f>C258/C262</f>
        <v>0.21463488900877406</v>
      </c>
      <c r="H257" s="54">
        <f>(C259-C261)/(C259+C261)*100</f>
        <v>100</v>
      </c>
    </row>
    <row r="258" spans="1:8" x14ac:dyDescent="0.25">
      <c r="A258" s="54"/>
      <c r="B258" s="55">
        <v>7.9</v>
      </c>
      <c r="C258" s="54">
        <v>64850</v>
      </c>
      <c r="D258" s="54" t="s">
        <v>56</v>
      </c>
      <c r="E258" s="57"/>
      <c r="F258" s="57"/>
      <c r="G258" s="57"/>
      <c r="H258" s="54"/>
    </row>
    <row r="259" spans="1:8" x14ac:dyDescent="0.25">
      <c r="A259" s="54"/>
      <c r="B259" s="55">
        <v>10</v>
      </c>
      <c r="C259" s="54">
        <v>15297</v>
      </c>
      <c r="D259" s="54" t="s">
        <v>57</v>
      </c>
      <c r="E259" s="54"/>
      <c r="F259" s="54"/>
      <c r="G259" s="54"/>
      <c r="H259" s="54"/>
    </row>
    <row r="260" spans="1:8" x14ac:dyDescent="0.25">
      <c r="A260" s="54"/>
      <c r="B260" s="55">
        <v>10.6</v>
      </c>
      <c r="C260" s="54">
        <v>34229</v>
      </c>
      <c r="D260" s="54" t="s">
        <v>50</v>
      </c>
      <c r="E260" s="54"/>
      <c r="F260" s="54"/>
      <c r="G260" s="54"/>
      <c r="H260" s="54"/>
    </row>
    <row r="261" spans="1:8" x14ac:dyDescent="0.25">
      <c r="A261" s="54"/>
      <c r="B261" s="55">
        <v>11</v>
      </c>
      <c r="C261" s="54"/>
      <c r="D261" s="54" t="s">
        <v>58</v>
      </c>
      <c r="E261" s="54"/>
      <c r="F261" s="54"/>
      <c r="G261" s="54"/>
      <c r="H261" s="54"/>
    </row>
    <row r="262" spans="1:8" x14ac:dyDescent="0.25">
      <c r="A262" s="54"/>
      <c r="B262" s="55">
        <v>16.600000000000001</v>
      </c>
      <c r="C262" s="54">
        <v>302141</v>
      </c>
      <c r="D262" s="54" t="s">
        <v>38</v>
      </c>
      <c r="E262" s="54"/>
      <c r="F262" s="54"/>
      <c r="G262" s="54"/>
      <c r="H262" s="54"/>
    </row>
    <row r="263" spans="1:8" x14ac:dyDescent="0.25">
      <c r="A263" s="54"/>
      <c r="B263" s="58" t="s">
        <v>3</v>
      </c>
      <c r="C263" s="58">
        <f>SUM(C257:C261)-C260</f>
        <v>96016</v>
      </c>
      <c r="D263" s="54"/>
      <c r="E263" s="54"/>
      <c r="F263" s="54"/>
      <c r="G263" s="54"/>
      <c r="H263" s="54"/>
    </row>
    <row r="276" spans="1:9" x14ac:dyDescent="0.25">
      <c r="A276" s="54" t="s">
        <v>27</v>
      </c>
      <c r="B276" s="54"/>
      <c r="C276" s="54"/>
      <c r="D276" s="54"/>
      <c r="E276" s="54" t="s">
        <v>34</v>
      </c>
      <c r="F276" s="54"/>
      <c r="G276" s="54"/>
      <c r="H276" s="54"/>
      <c r="I276" s="54"/>
    </row>
    <row r="277" spans="1:9" x14ac:dyDescent="0.25">
      <c r="A277" s="54"/>
      <c r="B277" s="54" t="s">
        <v>35</v>
      </c>
      <c r="C277" s="54" t="s">
        <v>36</v>
      </c>
      <c r="D277" s="54" t="s">
        <v>37</v>
      </c>
      <c r="E277" s="54" t="s">
        <v>2</v>
      </c>
      <c r="F277" s="54" t="s">
        <v>49</v>
      </c>
      <c r="G277" s="54" t="s">
        <v>48</v>
      </c>
      <c r="H277" s="54" t="s">
        <v>5</v>
      </c>
      <c r="I277" s="54"/>
    </row>
    <row r="278" spans="1:9" x14ac:dyDescent="0.25">
      <c r="A278" s="54"/>
      <c r="B278" s="55">
        <v>7.4</v>
      </c>
      <c r="C278" s="54">
        <v>1550</v>
      </c>
      <c r="D278" s="54" t="s">
        <v>55</v>
      </c>
      <c r="E278" s="56">
        <f>(C280/C283) +(C282/C283)</f>
        <v>0.20775859494506732</v>
      </c>
      <c r="F278" s="56">
        <f>C278/C283</f>
        <v>5.1431965464264736E-3</v>
      </c>
      <c r="G278" s="56">
        <f>C279/C283</f>
        <v>2.1521788903304587E-2</v>
      </c>
      <c r="H278" s="54">
        <f>(C280-C282)/(C280+C282)*100</f>
        <v>5.7720564747971634</v>
      </c>
      <c r="I278" s="54"/>
    </row>
    <row r="279" spans="1:9" x14ac:dyDescent="0.25">
      <c r="A279" s="54"/>
      <c r="B279" s="55">
        <v>7.9</v>
      </c>
      <c r="C279" s="54">
        <v>6486</v>
      </c>
      <c r="D279" s="54" t="s">
        <v>56</v>
      </c>
      <c r="E279" s="57"/>
      <c r="F279" s="57"/>
      <c r="G279" s="57"/>
      <c r="H279" s="54"/>
      <c r="I279" s="54"/>
    </row>
    <row r="280" spans="1:9" x14ac:dyDescent="0.25">
      <c r="A280" s="54"/>
      <c r="B280" s="55">
        <v>10</v>
      </c>
      <c r="C280" s="54">
        <v>33113</v>
      </c>
      <c r="D280" s="54" t="s">
        <v>57</v>
      </c>
      <c r="E280" s="54"/>
      <c r="F280" s="54"/>
      <c r="G280" s="54"/>
      <c r="H280" s="54"/>
      <c r="I280" s="54"/>
    </row>
    <row r="281" spans="1:9" x14ac:dyDescent="0.25">
      <c r="A281" s="54"/>
      <c r="B281" s="55">
        <v>10.6</v>
      </c>
      <c r="C281" s="54">
        <v>45365</v>
      </c>
      <c r="D281" s="54" t="s">
        <v>50</v>
      </c>
      <c r="E281" s="54"/>
      <c r="F281" s="54"/>
      <c r="G281" s="54"/>
      <c r="H281" s="54"/>
      <c r="I281" s="54"/>
    </row>
    <row r="282" spans="1:9" x14ac:dyDescent="0.25">
      <c r="A282" s="54"/>
      <c r="B282" s="55">
        <v>11</v>
      </c>
      <c r="C282" s="54">
        <v>29499</v>
      </c>
      <c r="D282" s="54" t="s">
        <v>58</v>
      </c>
      <c r="E282" s="54"/>
      <c r="F282" s="54"/>
      <c r="G282" s="54"/>
      <c r="H282" s="54"/>
      <c r="I282" s="54"/>
    </row>
    <row r="283" spans="1:9" x14ac:dyDescent="0.25">
      <c r="A283" s="54"/>
      <c r="B283" s="55">
        <v>16.600000000000001</v>
      </c>
      <c r="C283" s="54">
        <v>301369</v>
      </c>
      <c r="D283" s="54" t="s">
        <v>38</v>
      </c>
      <c r="E283" s="54"/>
      <c r="F283" s="54"/>
      <c r="G283" s="54"/>
      <c r="H283" s="54"/>
      <c r="I283" s="54"/>
    </row>
    <row r="284" spans="1:9" x14ac:dyDescent="0.25">
      <c r="A284" s="54"/>
      <c r="B284" s="58" t="s">
        <v>3</v>
      </c>
      <c r="C284" s="58">
        <f>SUM(C278:C282)-C281</f>
        <v>70648</v>
      </c>
      <c r="D284" s="54"/>
      <c r="E284" s="54"/>
      <c r="F284" s="54"/>
      <c r="G284" s="54"/>
      <c r="H284" s="54"/>
      <c r="I284" s="54"/>
    </row>
    <row r="294" spans="1:8" x14ac:dyDescent="0.25">
      <c r="A294" s="54" t="s">
        <v>26</v>
      </c>
      <c r="B294" s="54"/>
      <c r="C294" s="54"/>
      <c r="D294" s="54"/>
      <c r="E294" s="54" t="s">
        <v>34</v>
      </c>
      <c r="F294" s="54"/>
      <c r="G294" s="54"/>
      <c r="H294" s="54"/>
    </row>
    <row r="295" spans="1:8" x14ac:dyDescent="0.25">
      <c r="A295" s="54"/>
      <c r="B295" s="54" t="s">
        <v>35</v>
      </c>
      <c r="C295" s="54" t="s">
        <v>36</v>
      </c>
      <c r="D295" s="54" t="s">
        <v>37</v>
      </c>
      <c r="E295" s="54" t="s">
        <v>2</v>
      </c>
      <c r="F295" s="54" t="s">
        <v>49</v>
      </c>
      <c r="G295" s="54" t="s">
        <v>48</v>
      </c>
      <c r="H295" s="54" t="s">
        <v>5</v>
      </c>
    </row>
    <row r="296" spans="1:8" x14ac:dyDescent="0.25">
      <c r="A296" s="54"/>
      <c r="B296" s="55">
        <v>7.4</v>
      </c>
      <c r="C296" s="54">
        <v>368</v>
      </c>
      <c r="D296" s="54" t="s">
        <v>55</v>
      </c>
      <c r="E296" s="56">
        <f>(C298/C301) +(C300/C301)</f>
        <v>0.1645567104557108</v>
      </c>
      <c r="F296" s="56">
        <f>C296/C301</f>
        <v>1.218938595968228E-3</v>
      </c>
      <c r="G296" s="56">
        <f>C297/C301</f>
        <v>7.0350643586329337E-2</v>
      </c>
      <c r="H296" s="54">
        <f>(C298-C300)/(C298+C300)*100</f>
        <v>7.6288244766505642</v>
      </c>
    </row>
    <row r="297" spans="1:8" x14ac:dyDescent="0.25">
      <c r="A297" s="54"/>
      <c r="B297" s="55">
        <v>7.9</v>
      </c>
      <c r="C297" s="54">
        <v>21239</v>
      </c>
      <c r="D297" s="54" t="s">
        <v>56</v>
      </c>
      <c r="E297" s="57"/>
      <c r="F297" s="57"/>
      <c r="G297" s="57"/>
      <c r="H297" s="54"/>
    </row>
    <row r="298" spans="1:8" x14ac:dyDescent="0.25">
      <c r="A298" s="54"/>
      <c r="B298" s="55">
        <v>10</v>
      </c>
      <c r="C298" s="54">
        <v>26735</v>
      </c>
      <c r="D298" s="54" t="s">
        <v>57</v>
      </c>
      <c r="E298" s="54"/>
      <c r="F298" s="54"/>
      <c r="G298" s="54"/>
      <c r="H298" s="54"/>
    </row>
    <row r="299" spans="1:8" x14ac:dyDescent="0.25">
      <c r="A299" s="54"/>
      <c r="B299" s="55">
        <v>10.6</v>
      </c>
      <c r="C299" s="54">
        <v>42814</v>
      </c>
      <c r="D299" s="54" t="s">
        <v>50</v>
      </c>
      <c r="E299" s="54"/>
      <c r="F299" s="54"/>
      <c r="G299" s="54"/>
      <c r="H299" s="54"/>
    </row>
    <row r="300" spans="1:8" x14ac:dyDescent="0.25">
      <c r="A300" s="54"/>
      <c r="B300" s="55">
        <v>11</v>
      </c>
      <c r="C300" s="54">
        <v>22945</v>
      </c>
      <c r="D300" s="54" t="s">
        <v>58</v>
      </c>
      <c r="E300" s="54"/>
      <c r="F300" s="54"/>
      <c r="G300" s="54"/>
      <c r="H300" s="54"/>
    </row>
    <row r="301" spans="1:8" x14ac:dyDescent="0.25">
      <c r="A301" s="54"/>
      <c r="B301" s="55">
        <v>16.600000000000001</v>
      </c>
      <c r="C301" s="54">
        <v>301902</v>
      </c>
      <c r="D301" s="54" t="s">
        <v>38</v>
      </c>
      <c r="E301" s="54"/>
      <c r="F301" s="54"/>
      <c r="G301" s="54"/>
      <c r="H301" s="54"/>
    </row>
    <row r="302" spans="1:8" x14ac:dyDescent="0.25">
      <c r="A302" s="54"/>
      <c r="B302" s="58" t="s">
        <v>3</v>
      </c>
      <c r="C302" s="58">
        <f>SUM(C296:C300)-C299</f>
        <v>71287</v>
      </c>
      <c r="D302" s="54"/>
      <c r="E302" s="54"/>
      <c r="F302" s="54"/>
      <c r="G302" s="54"/>
      <c r="H302" s="54"/>
    </row>
    <row r="303" spans="1:8" x14ac:dyDescent="0.25">
      <c r="A303" s="21"/>
      <c r="B303" s="21"/>
      <c r="C303" s="21"/>
      <c r="D303" s="21"/>
      <c r="E303" s="21"/>
      <c r="F303" s="21"/>
      <c r="G303" s="21"/>
      <c r="H303" s="21"/>
    </row>
    <row r="304" spans="1:8" x14ac:dyDescent="0.25">
      <c r="A304" s="21"/>
      <c r="B304" s="21"/>
      <c r="C304" s="21"/>
      <c r="D304" s="21"/>
      <c r="E304" s="21"/>
      <c r="F304" s="21"/>
      <c r="G304" s="21"/>
      <c r="H304" s="21"/>
    </row>
    <row r="313" spans="1:9" x14ac:dyDescent="0.25">
      <c r="A313" s="54" t="s">
        <v>39</v>
      </c>
      <c r="B313" s="54"/>
      <c r="C313" s="54"/>
      <c r="D313" s="54"/>
      <c r="E313" s="54" t="s">
        <v>34</v>
      </c>
      <c r="F313" s="54"/>
      <c r="G313" s="54"/>
      <c r="H313" s="54"/>
      <c r="I313" s="21"/>
    </row>
    <row r="314" spans="1:9" x14ac:dyDescent="0.25">
      <c r="A314" s="54"/>
      <c r="B314" s="54" t="s">
        <v>35</v>
      </c>
      <c r="C314" s="54" t="s">
        <v>36</v>
      </c>
      <c r="D314" s="54" t="s">
        <v>37</v>
      </c>
      <c r="E314" s="54" t="s">
        <v>2</v>
      </c>
      <c r="F314" s="54" t="s">
        <v>49</v>
      </c>
      <c r="G314" s="54" t="s">
        <v>48</v>
      </c>
      <c r="H314" s="54" t="s">
        <v>5</v>
      </c>
      <c r="I314" s="21"/>
    </row>
    <row r="315" spans="1:9" x14ac:dyDescent="0.25">
      <c r="A315" s="54"/>
      <c r="B315" s="55">
        <v>7.4</v>
      </c>
      <c r="C315" s="54">
        <v>7987</v>
      </c>
      <c r="D315" s="54" t="s">
        <v>55</v>
      </c>
      <c r="E315" s="56">
        <f>(C317/C320) +(C319/C320)</f>
        <v>0.1245824035071503</v>
      </c>
      <c r="F315" s="56">
        <f>C315/C320</f>
        <v>2.6366349315339821E-2</v>
      </c>
      <c r="G315" s="56">
        <f>C316/C320</f>
        <v>0.15056911964717223</v>
      </c>
      <c r="H315" s="54">
        <f>(C317-C319)/(C317+C319)*100</f>
        <v>46.723548583693265</v>
      </c>
      <c r="I315" s="21"/>
    </row>
    <row r="316" spans="1:9" x14ac:dyDescent="0.25">
      <c r="A316" s="54"/>
      <c r="B316" s="55">
        <v>7.9</v>
      </c>
      <c r="C316" s="54">
        <v>45611</v>
      </c>
      <c r="D316" s="54" t="s">
        <v>56</v>
      </c>
      <c r="E316" s="57"/>
      <c r="F316" s="57"/>
      <c r="G316" s="57"/>
      <c r="H316" s="54"/>
      <c r="I316" s="21"/>
    </row>
    <row r="317" spans="1:9" x14ac:dyDescent="0.25">
      <c r="A317" s="54"/>
      <c r="B317" s="55">
        <v>10</v>
      </c>
      <c r="C317" s="54">
        <v>27686</v>
      </c>
      <c r="D317" s="54" t="s">
        <v>57</v>
      </c>
      <c r="E317" s="54"/>
      <c r="F317" s="54"/>
      <c r="G317" s="54"/>
      <c r="H317" s="54"/>
      <c r="I317" s="21"/>
    </row>
    <row r="318" spans="1:9" x14ac:dyDescent="0.25">
      <c r="A318" s="54"/>
      <c r="B318" s="55">
        <v>10.6</v>
      </c>
      <c r="C318" s="54">
        <v>44594</v>
      </c>
      <c r="D318" s="54" t="s">
        <v>50</v>
      </c>
      <c r="E318" s="54"/>
      <c r="F318" s="54"/>
      <c r="G318" s="54"/>
      <c r="H318" s="54"/>
      <c r="I318" s="21"/>
    </row>
    <row r="319" spans="1:9" x14ac:dyDescent="0.25">
      <c r="A319" s="54"/>
      <c r="B319" s="55">
        <v>11</v>
      </c>
      <c r="C319" s="54">
        <v>10053</v>
      </c>
      <c r="D319" s="54" t="s">
        <v>58</v>
      </c>
      <c r="E319" s="54"/>
      <c r="F319" s="54"/>
      <c r="G319" s="54"/>
      <c r="H319" s="54"/>
      <c r="I319" s="21"/>
    </row>
    <row r="320" spans="1:9" x14ac:dyDescent="0.25">
      <c r="A320" s="54"/>
      <c r="B320" s="55">
        <v>16.600000000000001</v>
      </c>
      <c r="C320" s="54">
        <v>302924</v>
      </c>
      <c r="D320" s="54" t="s">
        <v>38</v>
      </c>
      <c r="E320" s="54"/>
      <c r="F320" s="54"/>
      <c r="G320" s="54"/>
      <c r="H320" s="54"/>
      <c r="I320" s="21"/>
    </row>
    <row r="321" spans="1:10" x14ac:dyDescent="0.25">
      <c r="A321" s="54"/>
      <c r="B321" s="58" t="s">
        <v>3</v>
      </c>
      <c r="C321" s="58">
        <f>SUM(C315:C319)-C318</f>
        <v>91337</v>
      </c>
      <c r="D321" s="54"/>
      <c r="E321" s="54"/>
      <c r="F321" s="54"/>
      <c r="G321" s="54"/>
      <c r="H321" s="54"/>
      <c r="I321" s="21"/>
    </row>
    <row r="322" spans="1:10" x14ac:dyDescent="0.25">
      <c r="A322" s="21"/>
      <c r="B322" s="21"/>
      <c r="C322" s="21"/>
      <c r="D322" s="21"/>
      <c r="E322" s="21"/>
      <c r="F322" s="21"/>
      <c r="G322" s="21"/>
      <c r="H322" s="21"/>
      <c r="I322" s="21"/>
    </row>
    <row r="323" spans="1:10" x14ac:dyDescent="0.25">
      <c r="A323" s="21"/>
      <c r="B323" s="21"/>
      <c r="C323" s="21"/>
      <c r="D323" s="21"/>
      <c r="E323" s="21"/>
      <c r="F323" s="21"/>
      <c r="G323" s="21"/>
      <c r="H323" s="21"/>
      <c r="I323" s="21"/>
    </row>
    <row r="331" spans="1:10" x14ac:dyDescent="0.25">
      <c r="A331" s="54" t="s">
        <v>28</v>
      </c>
      <c r="B331" s="54"/>
      <c r="C331" s="54"/>
      <c r="D331" s="54"/>
      <c r="E331" s="54" t="s">
        <v>34</v>
      </c>
      <c r="F331" s="54"/>
      <c r="G331" s="54"/>
      <c r="H331" s="54"/>
      <c r="I331" s="54"/>
      <c r="J331" s="54"/>
    </row>
    <row r="332" spans="1:10" x14ac:dyDescent="0.25">
      <c r="A332" s="54"/>
      <c r="B332" s="54" t="s">
        <v>35</v>
      </c>
      <c r="C332" s="54" t="s">
        <v>36</v>
      </c>
      <c r="D332" s="54" t="s">
        <v>37</v>
      </c>
      <c r="E332" s="54" t="s">
        <v>2</v>
      </c>
      <c r="F332" s="54" t="s">
        <v>49</v>
      </c>
      <c r="G332" s="54" t="s">
        <v>48</v>
      </c>
      <c r="H332" s="54" t="s">
        <v>5</v>
      </c>
      <c r="I332" s="54"/>
      <c r="J332" s="54"/>
    </row>
    <row r="333" spans="1:10" x14ac:dyDescent="0.25">
      <c r="A333" s="54"/>
      <c r="B333" s="55">
        <v>7.4</v>
      </c>
      <c r="C333" s="54">
        <v>3230</v>
      </c>
      <c r="D333" s="54" t="s">
        <v>55</v>
      </c>
      <c r="E333" s="56">
        <f>(C335/C338) +(C337/C338)</f>
        <v>0.2010351637573396</v>
      </c>
      <c r="F333" s="56">
        <f>C333/C338</f>
        <v>1.070287751666733E-2</v>
      </c>
      <c r="G333" s="56">
        <f>C334/C338</f>
        <v>7.9658568266465196E-2</v>
      </c>
      <c r="H333" s="54">
        <f>(C335-C337)/(C335+C337)*100</f>
        <v>20.560408768748971</v>
      </c>
      <c r="I333" s="54"/>
      <c r="J333" s="54"/>
    </row>
    <row r="334" spans="1:10" x14ac:dyDescent="0.25">
      <c r="A334" s="54"/>
      <c r="B334" s="55">
        <v>7.9</v>
      </c>
      <c r="C334" s="54">
        <v>24040</v>
      </c>
      <c r="D334" s="54" t="s">
        <v>56</v>
      </c>
      <c r="E334" s="57"/>
      <c r="F334" s="57"/>
      <c r="G334" s="57"/>
      <c r="H334" s="54"/>
      <c r="I334" s="54"/>
      <c r="J334" s="54"/>
    </row>
    <row r="335" spans="1:10" x14ac:dyDescent="0.25">
      <c r="A335" s="54"/>
      <c r="B335" s="55">
        <v>10</v>
      </c>
      <c r="C335" s="54">
        <v>36572</v>
      </c>
      <c r="D335" s="54" t="s">
        <v>57</v>
      </c>
      <c r="E335" s="54"/>
      <c r="F335" s="54"/>
      <c r="G335" s="54"/>
      <c r="H335" s="54"/>
      <c r="I335" s="54"/>
      <c r="J335" s="54"/>
    </row>
    <row r="336" spans="1:10" x14ac:dyDescent="0.25">
      <c r="A336" s="54"/>
      <c r="B336" s="55">
        <v>10.6</v>
      </c>
      <c r="C336" s="54">
        <v>43957</v>
      </c>
      <c r="D336" s="54" t="s">
        <v>50</v>
      </c>
      <c r="E336" s="54"/>
      <c r="F336" s="54"/>
      <c r="G336" s="54"/>
      <c r="H336" s="54"/>
      <c r="I336" s="54"/>
      <c r="J336" s="54"/>
    </row>
    <row r="337" spans="1:10" x14ac:dyDescent="0.25">
      <c r="A337" s="54"/>
      <c r="B337" s="55">
        <v>11</v>
      </c>
      <c r="C337" s="54">
        <v>24098</v>
      </c>
      <c r="D337" s="54" t="s">
        <v>58</v>
      </c>
      <c r="E337" s="54"/>
      <c r="F337" s="54"/>
      <c r="G337" s="54"/>
      <c r="H337" s="54"/>
      <c r="I337" s="54"/>
      <c r="J337" s="54"/>
    </row>
    <row r="338" spans="1:10" x14ac:dyDescent="0.25">
      <c r="A338" s="54"/>
      <c r="B338" s="55">
        <v>16.600000000000001</v>
      </c>
      <c r="C338" s="54">
        <v>301788</v>
      </c>
      <c r="D338" s="54" t="s">
        <v>38</v>
      </c>
      <c r="E338" s="54"/>
      <c r="F338" s="54"/>
      <c r="G338" s="54"/>
      <c r="H338" s="54"/>
      <c r="I338" s="54"/>
      <c r="J338" s="54"/>
    </row>
    <row r="339" spans="1:10" x14ac:dyDescent="0.25">
      <c r="A339" s="54"/>
      <c r="B339" s="58" t="s">
        <v>3</v>
      </c>
      <c r="C339" s="58">
        <f>SUM(C333:C337)-C336</f>
        <v>87940</v>
      </c>
      <c r="D339" s="54"/>
      <c r="E339" s="54"/>
      <c r="F339" s="54"/>
      <c r="G339" s="54"/>
      <c r="H339" s="54"/>
      <c r="I339" s="54"/>
      <c r="J339" s="54"/>
    </row>
    <row r="340" spans="1:10" x14ac:dyDescent="0.25">
      <c r="A340" s="54"/>
      <c r="B340" s="54"/>
      <c r="C340" s="54"/>
      <c r="D340" s="54"/>
      <c r="E340" s="54"/>
      <c r="F340" s="54"/>
      <c r="G340" s="54"/>
      <c r="H340" s="54"/>
      <c r="I340" s="54"/>
      <c r="J340" s="54"/>
    </row>
    <row r="349" spans="1:10" x14ac:dyDescent="0.25">
      <c r="A349" s="54" t="s">
        <v>31</v>
      </c>
      <c r="B349" s="54"/>
      <c r="C349" s="54"/>
      <c r="D349" s="54"/>
      <c r="E349" s="54" t="s">
        <v>34</v>
      </c>
      <c r="F349" s="54"/>
      <c r="G349" s="54"/>
      <c r="H349" s="54"/>
      <c r="I349" s="54"/>
    </row>
    <row r="350" spans="1:10" x14ac:dyDescent="0.25">
      <c r="A350" s="54"/>
      <c r="B350" s="54" t="s">
        <v>35</v>
      </c>
      <c r="C350" s="54" t="s">
        <v>36</v>
      </c>
      <c r="D350" s="54" t="s">
        <v>37</v>
      </c>
      <c r="E350" s="54" t="s">
        <v>2</v>
      </c>
      <c r="F350" s="54" t="s">
        <v>49</v>
      </c>
      <c r="G350" s="54" t="s">
        <v>48</v>
      </c>
      <c r="H350" s="54" t="s">
        <v>5</v>
      </c>
      <c r="I350" s="54"/>
    </row>
    <row r="351" spans="1:10" x14ac:dyDescent="0.25">
      <c r="A351" s="54"/>
      <c r="B351" s="55">
        <v>7.4</v>
      </c>
      <c r="C351" s="54">
        <v>11371</v>
      </c>
      <c r="D351" s="54" t="s">
        <v>55</v>
      </c>
      <c r="E351" s="56">
        <f>(C353/C356) +(C355/C356)</f>
        <v>0.10953401905175456</v>
      </c>
      <c r="F351" s="56">
        <f>C351/C356</f>
        <v>3.8575053600021711E-2</v>
      </c>
      <c r="G351" s="56">
        <f>C352/C356</f>
        <v>4.6486145412109534E-2</v>
      </c>
      <c r="H351" s="54">
        <f>(C353-C355)/(C353+C355)*100</f>
        <v>-6.262388503468781</v>
      </c>
      <c r="I351" s="54"/>
    </row>
    <row r="352" spans="1:10" x14ac:dyDescent="0.25">
      <c r="A352" s="54"/>
      <c r="B352" s="55">
        <v>7.9</v>
      </c>
      <c r="C352" s="54">
        <v>13703</v>
      </c>
      <c r="D352" s="54" t="s">
        <v>56</v>
      </c>
      <c r="E352" s="57"/>
      <c r="F352" s="57"/>
      <c r="G352" s="57"/>
      <c r="H352" s="54"/>
      <c r="I352" s="54"/>
    </row>
    <row r="353" spans="1:9" x14ac:dyDescent="0.25">
      <c r="A353" s="54"/>
      <c r="B353" s="55">
        <v>10</v>
      </c>
      <c r="C353" s="54">
        <v>15133</v>
      </c>
      <c r="D353" s="54" t="s">
        <v>57</v>
      </c>
      <c r="E353" s="54"/>
      <c r="F353" s="54"/>
      <c r="G353" s="54"/>
      <c r="H353" s="54"/>
      <c r="I353" s="54"/>
    </row>
    <row r="354" spans="1:9" x14ac:dyDescent="0.25">
      <c r="A354" s="54"/>
      <c r="B354" s="55">
        <v>10.6</v>
      </c>
      <c r="C354" s="54">
        <v>34906</v>
      </c>
      <c r="D354" s="54" t="s">
        <v>50</v>
      </c>
      <c r="E354" s="54"/>
      <c r="F354" s="54"/>
      <c r="G354" s="54"/>
      <c r="H354" s="54"/>
      <c r="I354" s="54"/>
    </row>
    <row r="355" spans="1:9" x14ac:dyDescent="0.25">
      <c r="A355" s="54"/>
      <c r="B355" s="55">
        <v>11</v>
      </c>
      <c r="C355" s="54">
        <v>17155</v>
      </c>
      <c r="D355" s="54" t="s">
        <v>58</v>
      </c>
      <c r="E355" s="54"/>
      <c r="F355" s="54"/>
      <c r="G355" s="54"/>
      <c r="H355" s="54"/>
      <c r="I355" s="54"/>
    </row>
    <row r="356" spans="1:9" x14ac:dyDescent="0.25">
      <c r="A356" s="54"/>
      <c r="B356" s="55">
        <v>16.600000000000001</v>
      </c>
      <c r="C356" s="54">
        <v>294776</v>
      </c>
      <c r="D356" s="54" t="s">
        <v>38</v>
      </c>
      <c r="E356" s="54"/>
      <c r="F356" s="54"/>
      <c r="G356" s="54"/>
      <c r="H356" s="54"/>
      <c r="I356" s="54"/>
    </row>
    <row r="357" spans="1:9" x14ac:dyDescent="0.25">
      <c r="A357" s="54"/>
      <c r="B357" s="58" t="s">
        <v>3</v>
      </c>
      <c r="C357" s="58">
        <f>SUM(C351:C355)-C354</f>
        <v>57362</v>
      </c>
      <c r="D357" s="54"/>
      <c r="E357" s="54"/>
      <c r="F357" s="54"/>
      <c r="G357" s="54"/>
      <c r="H357" s="54"/>
      <c r="I357" s="54"/>
    </row>
    <row r="358" spans="1:9" x14ac:dyDescent="0.25">
      <c r="A358" s="54"/>
      <c r="B358" s="54"/>
      <c r="C358" s="54"/>
      <c r="D358" s="54"/>
      <c r="E358" s="54"/>
      <c r="F358" s="54"/>
      <c r="G358" s="54"/>
      <c r="H358" s="54"/>
      <c r="I358" s="54"/>
    </row>
    <row r="369" spans="1:8" x14ac:dyDescent="0.25">
      <c r="A369" s="54" t="s">
        <v>30</v>
      </c>
      <c r="B369" s="54"/>
      <c r="C369" s="54"/>
      <c r="D369" s="54"/>
      <c r="E369" s="54" t="s">
        <v>34</v>
      </c>
      <c r="F369" s="54"/>
      <c r="G369" s="54"/>
      <c r="H369" s="54"/>
    </row>
    <row r="370" spans="1:8" x14ac:dyDescent="0.25">
      <c r="A370" s="54"/>
      <c r="B370" s="54" t="s">
        <v>35</v>
      </c>
      <c r="C370" s="54" t="s">
        <v>36</v>
      </c>
      <c r="D370" s="54" t="s">
        <v>37</v>
      </c>
      <c r="E370" s="54" t="s">
        <v>2</v>
      </c>
      <c r="F370" s="54" t="s">
        <v>49</v>
      </c>
      <c r="G370" s="54" t="s">
        <v>48</v>
      </c>
      <c r="H370" s="54" t="s">
        <v>5</v>
      </c>
    </row>
    <row r="371" spans="1:8" x14ac:dyDescent="0.25">
      <c r="A371" s="54"/>
      <c r="B371" s="55">
        <v>7.4</v>
      </c>
      <c r="C371" s="54">
        <v>2231</v>
      </c>
      <c r="D371" s="54" t="s">
        <v>55</v>
      </c>
      <c r="E371" s="56">
        <f>(C373/C376) +(C375/C376)</f>
        <v>0.14440691436518976</v>
      </c>
      <c r="F371" s="56">
        <f>C371/C376</f>
        <v>7.3879064838731044E-3</v>
      </c>
      <c r="G371" s="56">
        <f>C372/C376</f>
        <v>6.6597125637459439E-2</v>
      </c>
      <c r="H371" s="54">
        <f>(C373-C375)/(C373+C375)*100</f>
        <v>-26.430930104567967</v>
      </c>
    </row>
    <row r="372" spans="1:8" x14ac:dyDescent="0.25">
      <c r="A372" s="54"/>
      <c r="B372" s="55">
        <v>7.9</v>
      </c>
      <c r="C372" s="54">
        <v>20111</v>
      </c>
      <c r="D372" s="54" t="s">
        <v>56</v>
      </c>
      <c r="E372" s="57"/>
      <c r="F372" s="57"/>
      <c r="G372" s="57"/>
      <c r="H372" s="54"/>
    </row>
    <row r="373" spans="1:8" x14ac:dyDescent="0.25">
      <c r="A373" s="54"/>
      <c r="B373" s="55">
        <v>10</v>
      </c>
      <c r="C373" s="54">
        <v>16041</v>
      </c>
      <c r="D373" s="54" t="s">
        <v>57</v>
      </c>
      <c r="E373" s="54"/>
      <c r="F373" s="54"/>
      <c r="G373" s="54"/>
      <c r="H373" s="54"/>
    </row>
    <row r="374" spans="1:8" x14ac:dyDescent="0.25">
      <c r="A374" s="54"/>
      <c r="B374" s="55">
        <v>10.6</v>
      </c>
      <c r="C374" s="54">
        <v>47261</v>
      </c>
      <c r="D374" s="54" t="s">
        <v>50</v>
      </c>
      <c r="E374" s="54"/>
      <c r="F374" s="54"/>
      <c r="G374" s="54"/>
      <c r="H374" s="54"/>
    </row>
    <row r="375" spans="1:8" x14ac:dyDescent="0.25">
      <c r="A375" s="54"/>
      <c r="B375" s="55">
        <v>11</v>
      </c>
      <c r="C375" s="54">
        <v>27567</v>
      </c>
      <c r="D375" s="54" t="s">
        <v>58</v>
      </c>
      <c r="E375" s="54"/>
      <c r="F375" s="54"/>
      <c r="G375" s="54"/>
      <c r="H375" s="54"/>
    </row>
    <row r="376" spans="1:8" x14ac:dyDescent="0.25">
      <c r="A376" s="54"/>
      <c r="B376" s="55">
        <v>16.600000000000001</v>
      </c>
      <c r="C376" s="54">
        <v>301980</v>
      </c>
      <c r="D376" s="54" t="s">
        <v>38</v>
      </c>
      <c r="E376" s="54"/>
      <c r="F376" s="54"/>
      <c r="G376" s="54"/>
      <c r="H376" s="54"/>
    </row>
    <row r="377" spans="1:8" x14ac:dyDescent="0.25">
      <c r="A377" s="54"/>
      <c r="B377" s="58" t="s">
        <v>3</v>
      </c>
      <c r="C377" s="58">
        <f>SUM(C371:C375)-C374</f>
        <v>65950</v>
      </c>
      <c r="D377" s="54"/>
      <c r="E377" s="54"/>
      <c r="F377" s="54"/>
      <c r="G377" s="54"/>
      <c r="H377" s="54"/>
    </row>
    <row r="378" spans="1:8" x14ac:dyDescent="0.25">
      <c r="A378" s="21"/>
      <c r="B378" s="21"/>
      <c r="C378" s="21"/>
      <c r="D378" s="21"/>
      <c r="E378" s="21"/>
      <c r="F378" s="21"/>
      <c r="G378" s="21"/>
      <c r="H378" s="21"/>
    </row>
    <row r="388" spans="1:8" x14ac:dyDescent="0.25">
      <c r="A388" s="54" t="s">
        <v>33</v>
      </c>
      <c r="B388" s="54"/>
      <c r="C388" s="54"/>
      <c r="D388" s="54"/>
      <c r="E388" s="54" t="s">
        <v>34</v>
      </c>
      <c r="F388" s="54"/>
      <c r="G388" s="54"/>
      <c r="H388" s="54"/>
    </row>
    <row r="389" spans="1:8" x14ac:dyDescent="0.25">
      <c r="A389" s="54"/>
      <c r="B389" s="54" t="s">
        <v>35</v>
      </c>
      <c r="C389" s="54" t="s">
        <v>36</v>
      </c>
      <c r="D389" s="54" t="s">
        <v>37</v>
      </c>
      <c r="E389" s="54" t="s">
        <v>2</v>
      </c>
      <c r="F389" s="54" t="s">
        <v>49</v>
      </c>
      <c r="G389" s="54" t="s">
        <v>48</v>
      </c>
      <c r="H389" s="54" t="s">
        <v>5</v>
      </c>
    </row>
    <row r="390" spans="1:8" x14ac:dyDescent="0.25">
      <c r="A390" s="54"/>
      <c r="B390" s="55">
        <v>7.4</v>
      </c>
      <c r="C390" s="54"/>
      <c r="D390" s="54" t="s">
        <v>55</v>
      </c>
      <c r="E390" s="56">
        <f>(C392/C395) +(C394/C395)</f>
        <v>0.19958487038841893</v>
      </c>
      <c r="F390" s="56">
        <f>C390/C395</f>
        <v>0</v>
      </c>
      <c r="G390" s="56">
        <f>C391/C395</f>
        <v>0</v>
      </c>
      <c r="H390" s="54">
        <f>(C392-C394)/(C392+C394)*100</f>
        <v>-0.25499575007083214</v>
      </c>
    </row>
    <row r="391" spans="1:8" x14ac:dyDescent="0.25">
      <c r="A391" s="54"/>
      <c r="B391" s="55">
        <v>7.9</v>
      </c>
      <c r="C391" s="54"/>
      <c r="D391" s="54" t="s">
        <v>56</v>
      </c>
      <c r="E391" s="57"/>
      <c r="F391" s="57"/>
      <c r="G391" s="57"/>
      <c r="H391" s="54"/>
    </row>
    <row r="392" spans="1:8" x14ac:dyDescent="0.25">
      <c r="A392" s="54"/>
      <c r="B392" s="55">
        <v>10</v>
      </c>
      <c r="C392" s="54">
        <v>29924</v>
      </c>
      <c r="D392" s="54" t="s">
        <v>57</v>
      </c>
      <c r="E392" s="54"/>
      <c r="F392" s="54"/>
      <c r="G392" s="54"/>
      <c r="H392" s="54"/>
    </row>
    <row r="393" spans="1:8" x14ac:dyDescent="0.25">
      <c r="A393" s="54"/>
      <c r="B393" s="55">
        <v>10.6</v>
      </c>
      <c r="C393" s="54">
        <v>47599</v>
      </c>
      <c r="D393" s="54" t="s">
        <v>50</v>
      </c>
      <c r="E393" s="54"/>
      <c r="F393" s="54"/>
      <c r="G393" s="54"/>
      <c r="H393" s="54"/>
    </row>
    <row r="394" spans="1:8" x14ac:dyDescent="0.25">
      <c r="A394" s="54"/>
      <c r="B394" s="55">
        <v>11</v>
      </c>
      <c r="C394" s="54">
        <v>30077</v>
      </c>
      <c r="D394" s="54" t="s">
        <v>58</v>
      </c>
      <c r="E394" s="54"/>
      <c r="F394" s="54"/>
      <c r="G394" s="54"/>
      <c r="H394" s="54"/>
    </row>
    <row r="395" spans="1:8" x14ac:dyDescent="0.25">
      <c r="A395" s="54"/>
      <c r="B395" s="55">
        <v>16.600000000000001</v>
      </c>
      <c r="C395" s="54">
        <v>300629</v>
      </c>
      <c r="D395" s="54" t="s">
        <v>38</v>
      </c>
      <c r="E395" s="54"/>
      <c r="F395" s="54"/>
      <c r="G395" s="54"/>
      <c r="H395" s="54"/>
    </row>
    <row r="396" spans="1:8" x14ac:dyDescent="0.25">
      <c r="A396" s="54"/>
      <c r="B396" s="58" t="s">
        <v>3</v>
      </c>
      <c r="C396" s="58">
        <f>SUM(C390:C394)-C393</f>
        <v>60001</v>
      </c>
      <c r="D396" s="54"/>
      <c r="E396" s="54"/>
      <c r="F396" s="54"/>
      <c r="G396" s="54"/>
      <c r="H396" s="54"/>
    </row>
    <row r="397" spans="1:8" x14ac:dyDescent="0.25">
      <c r="A397" s="21"/>
      <c r="B397" s="21"/>
      <c r="C397" s="21"/>
      <c r="D397" s="21"/>
      <c r="E397" s="21"/>
      <c r="F397" s="21"/>
      <c r="G397" s="21"/>
      <c r="H397" s="21"/>
    </row>
    <row r="413" spans="5:7" x14ac:dyDescent="0.25">
      <c r="E413" s="32"/>
      <c r="F413" s="32"/>
      <c r="G413" s="32"/>
    </row>
    <row r="414" spans="5:7" x14ac:dyDescent="0.25">
      <c r="E414" s="33"/>
      <c r="F414" s="33"/>
      <c r="G414" s="33"/>
    </row>
    <row r="433" spans="5:7" x14ac:dyDescent="0.25">
      <c r="E433" s="32"/>
      <c r="F433" s="32"/>
      <c r="G433" s="32"/>
    </row>
    <row r="434" spans="5:7" x14ac:dyDescent="0.25">
      <c r="E434" s="33"/>
      <c r="F434" s="33"/>
      <c r="G434" s="33"/>
    </row>
    <row r="451" spans="5:7" x14ac:dyDescent="0.25">
      <c r="E451" s="32"/>
      <c r="F451" s="32"/>
      <c r="G451" s="32"/>
    </row>
    <row r="452" spans="5:7" x14ac:dyDescent="0.25">
      <c r="E452" s="33"/>
      <c r="F452" s="33"/>
      <c r="G452" s="33"/>
    </row>
    <row r="470" spans="5:7" x14ac:dyDescent="0.25">
      <c r="E470" s="32"/>
      <c r="F470" s="32"/>
      <c r="G470" s="32"/>
    </row>
    <row r="471" spans="5:7" x14ac:dyDescent="0.25">
      <c r="E471" s="33"/>
      <c r="F471" s="33"/>
      <c r="G471" s="33"/>
    </row>
    <row r="488" spans="5:7" x14ac:dyDescent="0.25">
      <c r="E488" s="32"/>
      <c r="F488" s="32"/>
      <c r="G488" s="32"/>
    </row>
    <row r="489" spans="5:7" x14ac:dyDescent="0.25">
      <c r="E489" s="33"/>
      <c r="F489" s="33"/>
      <c r="G489" s="33"/>
    </row>
    <row r="506" spans="5:7" x14ac:dyDescent="0.25">
      <c r="E506" s="32"/>
      <c r="F506" s="32"/>
      <c r="G506" s="32"/>
    </row>
    <row r="507" spans="5:7" x14ac:dyDescent="0.25">
      <c r="E507" s="33"/>
      <c r="F507" s="33"/>
      <c r="G507" s="33"/>
    </row>
    <row r="510" spans="5:7" x14ac:dyDescent="0.25">
      <c r="E510" s="34"/>
      <c r="F510" s="34"/>
      <c r="G510" s="35"/>
    </row>
    <row r="511" spans="5:7" x14ac:dyDescent="0.25">
      <c r="E511" s="36"/>
      <c r="F511" s="36"/>
    </row>
    <row r="512" spans="5:7" x14ac:dyDescent="0.25">
      <c r="F512" s="34"/>
    </row>
    <row r="526" spans="5:10" x14ac:dyDescent="0.25">
      <c r="E526" s="37"/>
      <c r="F526" s="38"/>
      <c r="G526" s="38"/>
      <c r="H526" s="32"/>
      <c r="I526" s="32"/>
      <c r="J526" s="32"/>
    </row>
    <row r="527" spans="5:10" x14ac:dyDescent="0.25">
      <c r="E527" s="32"/>
      <c r="F527" s="38"/>
      <c r="G527" s="38"/>
      <c r="H527" s="33"/>
      <c r="I527" s="33"/>
      <c r="J527" s="33"/>
    </row>
    <row r="528" spans="5:10" x14ac:dyDescent="0.25">
      <c r="E528" s="32"/>
      <c r="F528" s="34"/>
      <c r="G528" s="35"/>
    </row>
    <row r="529" spans="5:7" x14ac:dyDescent="0.25">
      <c r="E529" s="32"/>
      <c r="F529" s="34"/>
      <c r="G529" s="35"/>
    </row>
    <row r="530" spans="5:7" x14ac:dyDescent="0.25">
      <c r="E530" s="34"/>
      <c r="F530" s="34"/>
      <c r="G530" s="35"/>
    </row>
    <row r="531" spans="5:7" x14ac:dyDescent="0.25">
      <c r="E531" s="36"/>
      <c r="F531" s="36"/>
    </row>
    <row r="532" spans="5:7" x14ac:dyDescent="0.25">
      <c r="F532" s="34"/>
    </row>
    <row r="545" spans="5:14" x14ac:dyDescent="0.25">
      <c r="E545" s="37"/>
      <c r="F545" s="38"/>
      <c r="G545" s="38"/>
      <c r="H545" s="32"/>
      <c r="I545" s="32"/>
      <c r="J545" s="32"/>
      <c r="K545" s="39"/>
      <c r="M545" s="35"/>
      <c r="N545" s="35"/>
    </row>
    <row r="546" spans="5:14" x14ac:dyDescent="0.25">
      <c r="E546" s="32"/>
      <c r="F546" s="38"/>
      <c r="G546" s="38"/>
      <c r="H546" s="33"/>
      <c r="I546" s="33"/>
      <c r="J546" s="33"/>
      <c r="M546" s="33"/>
      <c r="N546" s="33"/>
    </row>
    <row r="547" spans="5:14" x14ac:dyDescent="0.25">
      <c r="E547" s="32"/>
      <c r="F547" s="34"/>
      <c r="G547" s="35"/>
    </row>
    <row r="548" spans="5:14" x14ac:dyDescent="0.25">
      <c r="E548" s="32"/>
      <c r="F548" s="34"/>
      <c r="G548" s="35"/>
    </row>
    <row r="549" spans="5:14" x14ac:dyDescent="0.25">
      <c r="E549" s="34"/>
      <c r="F549" s="34"/>
      <c r="G549" s="35"/>
    </row>
    <row r="550" spans="5:14" x14ac:dyDescent="0.25">
      <c r="E550" s="36"/>
      <c r="F550" s="36"/>
    </row>
    <row r="551" spans="5:14" x14ac:dyDescent="0.25">
      <c r="F551" s="34"/>
    </row>
  </sheetData>
  <mergeCells count="7">
    <mergeCell ref="B20:B21"/>
    <mergeCell ref="B1:B2"/>
    <mergeCell ref="C1:C2"/>
    <mergeCell ref="B3:B4"/>
    <mergeCell ref="B6:B9"/>
    <mergeCell ref="B10:B12"/>
    <mergeCell ref="B13:B19"/>
  </mergeCell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439602-95BB-42E8-917A-6A4EF0582B34}">
  <dimension ref="A1:N549"/>
  <sheetViews>
    <sheetView workbookViewId="0">
      <pane ySplit="22" topLeftCell="A23" activePane="bottomLeft" state="frozen"/>
      <selection pane="bottomLeft" activeCell="I30" sqref="I30"/>
    </sheetView>
  </sheetViews>
  <sheetFormatPr defaultRowHeight="15" x14ac:dyDescent="0.25"/>
  <cols>
    <col min="2" max="2" width="6.5703125" bestFit="1" customWidth="1"/>
    <col min="4" max="4" width="32.85546875" customWidth="1"/>
    <col min="13" max="13" width="10.7109375" customWidth="1"/>
  </cols>
  <sheetData>
    <row r="1" spans="2:11" x14ac:dyDescent="0.25">
      <c r="B1" s="75" t="s">
        <v>0</v>
      </c>
      <c r="C1" s="75" t="s">
        <v>1</v>
      </c>
      <c r="D1" s="2" t="s">
        <v>40</v>
      </c>
      <c r="E1" s="3"/>
      <c r="F1" s="4" t="s">
        <v>41</v>
      </c>
      <c r="G1" s="5"/>
      <c r="H1" s="6" t="s">
        <v>3</v>
      </c>
    </row>
    <row r="2" spans="2:11" ht="15.75" thickBot="1" x14ac:dyDescent="0.3">
      <c r="B2" s="76"/>
      <c r="C2" s="76"/>
      <c r="D2" s="8" t="s">
        <v>4</v>
      </c>
      <c r="E2" s="9" t="s">
        <v>42</v>
      </c>
      <c r="F2" s="7" t="s">
        <v>7</v>
      </c>
      <c r="G2" s="7" t="s">
        <v>6</v>
      </c>
      <c r="H2" s="10" t="s">
        <v>4</v>
      </c>
    </row>
    <row r="3" spans="2:11" x14ac:dyDescent="0.25">
      <c r="B3" s="71" t="s">
        <v>8</v>
      </c>
      <c r="C3" s="1" t="s">
        <v>9</v>
      </c>
      <c r="D3" s="11">
        <f>E143</f>
        <v>0</v>
      </c>
      <c r="E3" s="61" t="s">
        <v>10</v>
      </c>
      <c r="F3" s="12">
        <f>F143</f>
        <v>0.28848985276561878</v>
      </c>
      <c r="G3" s="12">
        <f>G143</f>
        <v>0.20780607507627005</v>
      </c>
      <c r="H3" s="13">
        <f>D3+F3+G3</f>
        <v>0.49629592784188881</v>
      </c>
    </row>
    <row r="4" spans="2:11" x14ac:dyDescent="0.25">
      <c r="B4" s="72"/>
      <c r="C4" s="14" t="s">
        <v>11</v>
      </c>
      <c r="D4" s="15">
        <f>E124</f>
        <v>0</v>
      </c>
      <c r="E4" s="62" t="s">
        <v>10</v>
      </c>
      <c r="F4" s="16">
        <f>F124</f>
        <v>0.25782728921573483</v>
      </c>
      <c r="G4" s="16">
        <f>G124</f>
        <v>0.25448064197481923</v>
      </c>
      <c r="H4" s="13">
        <f t="shared" ref="H4:H22" si="0">D4+F4+G4</f>
        <v>0.51230793119055407</v>
      </c>
    </row>
    <row r="5" spans="2:11" x14ac:dyDescent="0.25">
      <c r="B5" s="17" t="s">
        <v>12</v>
      </c>
      <c r="C5" s="18" t="s">
        <v>13</v>
      </c>
      <c r="D5" s="19">
        <f>E67</f>
        <v>0.15753768926763403</v>
      </c>
      <c r="E5" s="59">
        <f>H67</f>
        <v>19.939942444842977</v>
      </c>
      <c r="F5" s="20">
        <f>F67</f>
        <v>1.0098654060322539E-2</v>
      </c>
      <c r="G5" s="20">
        <f>G67</f>
        <v>0.14278721537991504</v>
      </c>
      <c r="H5" s="13">
        <f t="shared" si="0"/>
        <v>0.31042355870787164</v>
      </c>
      <c r="K5" s="21"/>
    </row>
    <row r="6" spans="2:11" x14ac:dyDescent="0.25">
      <c r="B6" s="70" t="s">
        <v>14</v>
      </c>
      <c r="C6" s="22" t="s">
        <v>15</v>
      </c>
      <c r="D6" s="23">
        <f>E27</f>
        <v>0</v>
      </c>
      <c r="E6" s="60" t="s">
        <v>10</v>
      </c>
      <c r="F6" s="24">
        <f>F27</f>
        <v>0.2700895899473098</v>
      </c>
      <c r="G6" s="24">
        <f>G27</f>
        <v>0.25409969582633846</v>
      </c>
      <c r="H6" s="13">
        <f t="shared" si="0"/>
        <v>0.52418928577364832</v>
      </c>
    </row>
    <row r="7" spans="2:11" x14ac:dyDescent="0.25">
      <c r="B7" s="71"/>
      <c r="C7" s="1" t="s">
        <v>16</v>
      </c>
      <c r="D7" s="25">
        <f>E47</f>
        <v>0</v>
      </c>
      <c r="E7" s="61" t="s">
        <v>10</v>
      </c>
      <c r="F7" s="12">
        <f>F47</f>
        <v>0.26810030164419185</v>
      </c>
      <c r="G7" s="12">
        <f>G47</f>
        <v>0.25575401147172006</v>
      </c>
      <c r="H7" s="13">
        <f t="shared" si="0"/>
        <v>0.52385431311591191</v>
      </c>
    </row>
    <row r="8" spans="2:11" x14ac:dyDescent="0.25">
      <c r="B8" s="71"/>
      <c r="C8" s="1" t="s">
        <v>17</v>
      </c>
      <c r="D8" s="25">
        <f>E105</f>
        <v>0</v>
      </c>
      <c r="E8" s="61" t="s">
        <v>10</v>
      </c>
      <c r="F8" s="12">
        <f>F105</f>
        <v>0.27584896306700818</v>
      </c>
      <c r="G8" s="12">
        <f>G105</f>
        <v>0.23906138973808147</v>
      </c>
      <c r="H8" s="13">
        <f t="shared" si="0"/>
        <v>0.51491035280508968</v>
      </c>
    </row>
    <row r="9" spans="2:11" x14ac:dyDescent="0.25">
      <c r="B9" s="72"/>
      <c r="C9" s="14" t="s">
        <v>18</v>
      </c>
      <c r="D9" s="15">
        <f>E87</f>
        <v>0</v>
      </c>
      <c r="E9" s="62" t="s">
        <v>10</v>
      </c>
      <c r="F9" s="16">
        <f>F87</f>
        <v>0.25731307734821168</v>
      </c>
      <c r="G9" s="16">
        <f>G87</f>
        <v>0.21360896912914176</v>
      </c>
      <c r="H9" s="13">
        <f t="shared" si="0"/>
        <v>0.47092204647735347</v>
      </c>
    </row>
    <row r="10" spans="2:11" x14ac:dyDescent="0.25">
      <c r="B10" s="70" t="s">
        <v>19</v>
      </c>
      <c r="C10" s="22" t="s">
        <v>20</v>
      </c>
      <c r="D10" s="23">
        <f>E182</f>
        <v>0</v>
      </c>
      <c r="E10" s="60" t="s">
        <v>10</v>
      </c>
      <c r="F10" s="24">
        <f>F182</f>
        <v>0.23344849277926727</v>
      </c>
      <c r="G10" s="24">
        <f>G182</f>
        <v>0.27307926490821444</v>
      </c>
      <c r="H10" s="13">
        <f t="shared" si="0"/>
        <v>0.50652775768748171</v>
      </c>
    </row>
    <row r="11" spans="2:11" x14ac:dyDescent="0.25">
      <c r="B11" s="71"/>
      <c r="C11" s="1" t="s">
        <v>21</v>
      </c>
      <c r="D11" s="25">
        <f>E162</f>
        <v>0</v>
      </c>
      <c r="E11" s="61" t="s">
        <v>10</v>
      </c>
      <c r="F11" s="12">
        <f>F162</f>
        <v>0.24586421751362464</v>
      </c>
      <c r="G11" s="12">
        <f>G162</f>
        <v>0.26229387834108148</v>
      </c>
      <c r="H11" s="13">
        <f t="shared" si="0"/>
        <v>0.50815809585470606</v>
      </c>
    </row>
    <row r="12" spans="2:11" x14ac:dyDescent="0.25">
      <c r="B12" s="72"/>
      <c r="C12" s="14" t="s">
        <v>22</v>
      </c>
      <c r="D12" s="15">
        <f>E201</f>
        <v>0</v>
      </c>
      <c r="E12" s="62" t="s">
        <v>10</v>
      </c>
      <c r="F12" s="16">
        <f>F201</f>
        <v>0.2477304084112365</v>
      </c>
      <c r="G12" s="16">
        <f>G201</f>
        <v>0.25244246581206431</v>
      </c>
      <c r="H12" s="13">
        <f t="shared" si="0"/>
        <v>0.50017287422330081</v>
      </c>
    </row>
    <row r="13" spans="2:11" x14ac:dyDescent="0.25">
      <c r="B13" s="70" t="s">
        <v>23</v>
      </c>
      <c r="C13" s="22" t="s">
        <v>24</v>
      </c>
      <c r="D13" s="23">
        <f>E313</f>
        <v>0.1318251403299881</v>
      </c>
      <c r="E13" s="60">
        <f>H313</f>
        <v>46.3424317617866</v>
      </c>
      <c r="F13" s="24">
        <f>F313</f>
        <v>2.6070629489578289E-2</v>
      </c>
      <c r="G13" s="24">
        <f>G313</f>
        <v>0.15311669959569263</v>
      </c>
      <c r="H13" s="13">
        <f t="shared" si="0"/>
        <v>0.31101246941525901</v>
      </c>
    </row>
    <row r="14" spans="2:11" x14ac:dyDescent="0.25">
      <c r="B14" s="71"/>
      <c r="C14" s="1" t="s">
        <v>25</v>
      </c>
      <c r="D14" s="25">
        <f>E220</f>
        <v>0.11391169796439446</v>
      </c>
      <c r="E14" s="61">
        <f>H220</f>
        <v>73.31964207129235</v>
      </c>
      <c r="F14" s="12">
        <f>F220</f>
        <v>1.6232040986154141E-2</v>
      </c>
      <c r="G14" s="12">
        <f>G220</f>
        <v>0.20118440093174655</v>
      </c>
      <c r="H14" s="13">
        <f t="shared" si="0"/>
        <v>0.33132813988229515</v>
      </c>
    </row>
    <row r="15" spans="2:11" ht="24" x14ac:dyDescent="0.25">
      <c r="B15" s="71"/>
      <c r="C15" s="1" t="s">
        <v>59</v>
      </c>
      <c r="D15" s="25">
        <f>E239</f>
        <v>7.3710870896720682E-2</v>
      </c>
      <c r="E15" s="61">
        <f>H239</f>
        <v>100</v>
      </c>
      <c r="F15" s="12">
        <f>F239</f>
        <v>7.3932692148520912E-2</v>
      </c>
      <c r="G15" s="12">
        <f>G239</f>
        <v>0.27498220463838169</v>
      </c>
      <c r="H15" s="13">
        <f t="shared" si="0"/>
        <v>0.42262576768362325</v>
      </c>
    </row>
    <row r="16" spans="2:11" ht="24" x14ac:dyDescent="0.25">
      <c r="B16" s="71"/>
      <c r="C16" s="1" t="s">
        <v>60</v>
      </c>
      <c r="D16" s="25">
        <f>E259</f>
        <v>4.7371399227430472E-2</v>
      </c>
      <c r="E16" s="61">
        <f>H259</f>
        <v>100</v>
      </c>
      <c r="F16" s="12">
        <f>F259</f>
        <v>5.8472588827506354E-2</v>
      </c>
      <c r="G16" s="12">
        <f>G259</f>
        <v>0.21532513663883193</v>
      </c>
      <c r="H16" s="13">
        <f t="shared" si="0"/>
        <v>0.32116912469376879</v>
      </c>
    </row>
    <row r="17" spans="1:9" x14ac:dyDescent="0.25">
      <c r="B17" s="71"/>
      <c r="C17" s="1" t="s">
        <v>26</v>
      </c>
      <c r="D17" s="25">
        <f>E294</f>
        <v>0.18466314788492061</v>
      </c>
      <c r="E17" s="61">
        <f>H294</f>
        <v>5.5640284929933799</v>
      </c>
      <c r="F17" s="12">
        <f>F294</f>
        <v>0</v>
      </c>
      <c r="G17" s="12">
        <f>G294</f>
        <v>6.2824501588753148E-2</v>
      </c>
      <c r="H17" s="13">
        <f t="shared" si="0"/>
        <v>0.24748764947367374</v>
      </c>
    </row>
    <row r="18" spans="1:9" x14ac:dyDescent="0.25">
      <c r="B18" s="71"/>
      <c r="C18" s="1" t="s">
        <v>27</v>
      </c>
      <c r="D18" s="25">
        <f>E276</f>
        <v>0.21021036612076827</v>
      </c>
      <c r="E18" s="61">
        <f>H276</f>
        <v>5.2113241332468894</v>
      </c>
      <c r="F18" s="12">
        <f>F276</f>
        <v>3.6050711117312454E-3</v>
      </c>
      <c r="G18" s="12">
        <f>G276</f>
        <v>1.3725878310191871E-2</v>
      </c>
      <c r="H18" s="13">
        <f t="shared" si="0"/>
        <v>0.22754131554269139</v>
      </c>
    </row>
    <row r="19" spans="1:9" x14ac:dyDescent="0.25">
      <c r="B19" s="72"/>
      <c r="C19" s="14" t="s">
        <v>28</v>
      </c>
      <c r="D19" s="15">
        <f>E331</f>
        <v>0.18868433253213296</v>
      </c>
      <c r="E19" s="62">
        <f>H331</f>
        <v>19.252753380733306</v>
      </c>
      <c r="F19" s="16">
        <f>F331</f>
        <v>9.4105423063391286E-3</v>
      </c>
      <c r="G19" s="16">
        <f>G331</f>
        <v>7.4781259145028228E-2</v>
      </c>
      <c r="H19" s="13">
        <f t="shared" si="0"/>
        <v>0.2728761339835003</v>
      </c>
    </row>
    <row r="20" spans="1:9" x14ac:dyDescent="0.25">
      <c r="B20" s="70" t="s">
        <v>29</v>
      </c>
      <c r="C20" s="22" t="s">
        <v>30</v>
      </c>
      <c r="D20" s="23">
        <f>E369</f>
        <v>0.13403033735081735</v>
      </c>
      <c r="E20" s="60">
        <f>H369</f>
        <v>-24.104918673374691</v>
      </c>
      <c r="F20" s="24">
        <f>F369</f>
        <v>6.0524127817530721E-3</v>
      </c>
      <c r="G20" s="24">
        <f>G369</f>
        <v>5.4317867874748772E-2</v>
      </c>
      <c r="H20" s="13">
        <f t="shared" si="0"/>
        <v>0.1944006180073192</v>
      </c>
    </row>
    <row r="21" spans="1:9" x14ac:dyDescent="0.25">
      <c r="B21" s="72"/>
      <c r="C21" s="14" t="s">
        <v>31</v>
      </c>
      <c r="D21" s="15">
        <f>E349</f>
        <v>0.1415831211542542</v>
      </c>
      <c r="E21" s="62">
        <f>H349</f>
        <v>-4.4490235564089353</v>
      </c>
      <c r="F21" s="16">
        <f>F349</f>
        <v>3.4681333545512415E-2</v>
      </c>
      <c r="G21" s="16">
        <f>G349</f>
        <v>4.4577498408656907E-2</v>
      </c>
      <c r="H21" s="13">
        <f t="shared" si="0"/>
        <v>0.22084195310842353</v>
      </c>
    </row>
    <row r="22" spans="1:9" ht="15.75" thickBot="1" x14ac:dyDescent="0.3">
      <c r="B22" s="26" t="s">
        <v>32</v>
      </c>
      <c r="C22" s="27" t="s">
        <v>33</v>
      </c>
      <c r="D22" s="28">
        <f>E388</f>
        <v>0.21041611096292345</v>
      </c>
      <c r="E22" s="63">
        <f>H388</f>
        <v>0.84299930278253155</v>
      </c>
      <c r="F22" s="29">
        <f>F388</f>
        <v>0</v>
      </c>
      <c r="G22" s="30">
        <f>G388</f>
        <v>0</v>
      </c>
      <c r="H22" s="31">
        <f t="shared" si="0"/>
        <v>0.21041611096292345</v>
      </c>
    </row>
    <row r="25" spans="1:9" x14ac:dyDescent="0.25">
      <c r="A25" s="54" t="s">
        <v>15</v>
      </c>
      <c r="B25" s="54"/>
      <c r="C25" s="54"/>
      <c r="D25" s="54"/>
      <c r="E25" s="54" t="s">
        <v>34</v>
      </c>
      <c r="F25" s="54"/>
      <c r="G25" s="54"/>
      <c r="H25" s="54"/>
      <c r="I25" s="21"/>
    </row>
    <row r="26" spans="1:9" x14ac:dyDescent="0.25">
      <c r="A26" s="54"/>
      <c r="B26" s="54" t="s">
        <v>35</v>
      </c>
      <c r="C26" s="54" t="s">
        <v>36</v>
      </c>
      <c r="D26" s="54" t="s">
        <v>37</v>
      </c>
      <c r="E26" s="54" t="s">
        <v>2</v>
      </c>
      <c r="F26" s="54" t="s">
        <v>49</v>
      </c>
      <c r="G26" s="54" t="s">
        <v>48</v>
      </c>
      <c r="H26" s="54" t="s">
        <v>5</v>
      </c>
      <c r="I26" s="21"/>
    </row>
    <row r="27" spans="1:9" x14ac:dyDescent="0.25">
      <c r="A27" s="54"/>
      <c r="B27" s="55">
        <v>7.4</v>
      </c>
      <c r="C27" s="54">
        <v>81247</v>
      </c>
      <c r="D27" s="54" t="s">
        <v>55</v>
      </c>
      <c r="E27" s="56">
        <f>(C29/C32) +(C31/C32)</f>
        <v>0</v>
      </c>
      <c r="F27" s="56">
        <f>C27/C32</f>
        <v>0.2700895899473098</v>
      </c>
      <c r="G27" s="56">
        <f>C28/C32</f>
        <v>0.25409969582633846</v>
      </c>
      <c r="H27" s="54" t="e">
        <f>(C29-C31)/(C29+C31)*100</f>
        <v>#DIV/0!</v>
      </c>
      <c r="I27" s="21"/>
    </row>
    <row r="28" spans="1:9" x14ac:dyDescent="0.25">
      <c r="A28" s="54"/>
      <c r="B28" s="55">
        <v>7.9</v>
      </c>
      <c r="C28" s="54">
        <v>76437</v>
      </c>
      <c r="D28" s="54" t="s">
        <v>56</v>
      </c>
      <c r="E28" s="57"/>
      <c r="F28" s="57"/>
      <c r="G28" s="57"/>
      <c r="H28" s="54"/>
      <c r="I28" s="21"/>
    </row>
    <row r="29" spans="1:9" x14ac:dyDescent="0.25">
      <c r="A29" s="54"/>
      <c r="B29" s="55">
        <v>10</v>
      </c>
      <c r="C29" s="54"/>
      <c r="D29" s="54" t="s">
        <v>57</v>
      </c>
      <c r="E29" s="54"/>
      <c r="F29" s="54"/>
      <c r="G29" s="54"/>
      <c r="H29" s="54"/>
      <c r="I29" s="21"/>
    </row>
    <row r="30" spans="1:9" x14ac:dyDescent="0.25">
      <c r="A30" s="54"/>
      <c r="B30" s="55">
        <v>10.6</v>
      </c>
      <c r="C30" s="54">
        <v>37085</v>
      </c>
      <c r="D30" s="54" t="s">
        <v>50</v>
      </c>
      <c r="E30" s="54"/>
      <c r="F30" s="54"/>
      <c r="G30" s="54"/>
      <c r="H30" s="54"/>
      <c r="I30" s="21"/>
    </row>
    <row r="31" spans="1:9" x14ac:dyDescent="0.25">
      <c r="A31" s="54"/>
      <c r="B31" s="55">
        <v>11</v>
      </c>
      <c r="C31" s="54"/>
      <c r="D31" s="54" t="s">
        <v>58</v>
      </c>
      <c r="E31" s="54"/>
      <c r="F31" s="54"/>
      <c r="G31" s="54"/>
      <c r="H31" s="54"/>
      <c r="I31" s="21"/>
    </row>
    <row r="32" spans="1:9" x14ac:dyDescent="0.25">
      <c r="A32" s="54"/>
      <c r="B32" s="55">
        <v>16.600000000000001</v>
      </c>
      <c r="C32" s="54">
        <v>300815</v>
      </c>
      <c r="D32" s="54" t="s">
        <v>38</v>
      </c>
      <c r="E32" s="54"/>
      <c r="F32" s="54"/>
      <c r="G32" s="54"/>
      <c r="H32" s="54"/>
      <c r="I32" s="21"/>
    </row>
    <row r="33" spans="1:9" x14ac:dyDescent="0.25">
      <c r="A33" s="54"/>
      <c r="B33" s="58" t="s">
        <v>3</v>
      </c>
      <c r="C33" s="58">
        <f>SUM(C27:C31)-C30</f>
        <v>157684</v>
      </c>
      <c r="D33" s="54"/>
      <c r="E33" s="54"/>
      <c r="F33" s="54"/>
      <c r="G33" s="54"/>
      <c r="H33" s="54"/>
      <c r="I33" s="21"/>
    </row>
    <row r="34" spans="1:9" x14ac:dyDescent="0.25">
      <c r="A34" s="54"/>
      <c r="B34" s="54"/>
      <c r="C34" s="54"/>
      <c r="D34" s="54"/>
      <c r="E34" s="54"/>
      <c r="F34" s="54"/>
      <c r="G34" s="54"/>
      <c r="H34" s="54"/>
      <c r="I34" s="21"/>
    </row>
    <row r="45" spans="1:9" x14ac:dyDescent="0.25">
      <c r="A45" s="54" t="s">
        <v>16</v>
      </c>
      <c r="B45" s="54"/>
      <c r="C45" s="54"/>
      <c r="D45" s="54"/>
      <c r="E45" s="54" t="s">
        <v>34</v>
      </c>
      <c r="F45" s="54"/>
      <c r="G45" s="54"/>
      <c r="H45" s="54"/>
    </row>
    <row r="46" spans="1:9" x14ac:dyDescent="0.25">
      <c r="A46" s="54"/>
      <c r="B46" s="54" t="s">
        <v>35</v>
      </c>
      <c r="C46" s="54" t="s">
        <v>36</v>
      </c>
      <c r="D46" s="54" t="s">
        <v>37</v>
      </c>
      <c r="E46" s="54" t="s">
        <v>2</v>
      </c>
      <c r="F46" s="54" t="s">
        <v>49</v>
      </c>
      <c r="G46" s="54" t="s">
        <v>48</v>
      </c>
      <c r="H46" s="54" t="s">
        <v>5</v>
      </c>
    </row>
    <row r="47" spans="1:9" x14ac:dyDescent="0.25">
      <c r="A47" s="54"/>
      <c r="B47" s="55">
        <v>7.4</v>
      </c>
      <c r="C47" s="54">
        <v>81236</v>
      </c>
      <c r="D47" s="54" t="s">
        <v>55</v>
      </c>
      <c r="E47" s="56">
        <f>(C49/C52) +(C51/C52)</f>
        <v>0</v>
      </c>
      <c r="F47" s="56">
        <f>C47/C52</f>
        <v>0.26810030164419185</v>
      </c>
      <c r="G47" s="56">
        <f>C48/C52</f>
        <v>0.25575401147172006</v>
      </c>
      <c r="H47" s="54" t="e">
        <f>(C49-C51)/(C49+C51)*100</f>
        <v>#DIV/0!</v>
      </c>
    </row>
    <row r="48" spans="1:9" x14ac:dyDescent="0.25">
      <c r="A48" s="54"/>
      <c r="B48" s="55">
        <v>7.9</v>
      </c>
      <c r="C48" s="54">
        <v>77495</v>
      </c>
      <c r="D48" s="54" t="s">
        <v>56</v>
      </c>
      <c r="E48" s="57"/>
      <c r="F48" s="57"/>
      <c r="G48" s="57"/>
      <c r="H48" s="54"/>
    </row>
    <row r="49" spans="1:8" x14ac:dyDescent="0.25">
      <c r="A49" s="54"/>
      <c r="B49" s="55">
        <v>10</v>
      </c>
      <c r="C49" s="54"/>
      <c r="D49" s="54" t="s">
        <v>57</v>
      </c>
      <c r="E49" s="54"/>
      <c r="F49" s="54"/>
      <c r="G49" s="54"/>
      <c r="H49" s="54"/>
    </row>
    <row r="50" spans="1:8" x14ac:dyDescent="0.25">
      <c r="A50" s="54"/>
      <c r="B50" s="55">
        <v>10.6</v>
      </c>
      <c r="C50" s="54">
        <v>37012</v>
      </c>
      <c r="D50" s="54" t="s">
        <v>50</v>
      </c>
      <c r="E50" s="54"/>
      <c r="F50" s="54"/>
      <c r="G50" s="54"/>
      <c r="H50" s="54"/>
    </row>
    <row r="51" spans="1:8" x14ac:dyDescent="0.25">
      <c r="A51" s="54"/>
      <c r="B51" s="55">
        <v>11</v>
      </c>
      <c r="C51" s="54"/>
      <c r="D51" s="54" t="s">
        <v>58</v>
      </c>
      <c r="E51" s="54"/>
      <c r="F51" s="54"/>
      <c r="G51" s="54"/>
      <c r="H51" s="54"/>
    </row>
    <row r="52" spans="1:8" x14ac:dyDescent="0.25">
      <c r="A52" s="54"/>
      <c r="B52" s="55">
        <v>16.600000000000001</v>
      </c>
      <c r="C52" s="54">
        <v>303006</v>
      </c>
      <c r="D52" s="54" t="s">
        <v>38</v>
      </c>
      <c r="E52" s="54"/>
      <c r="F52" s="54"/>
      <c r="G52" s="54"/>
      <c r="H52" s="54"/>
    </row>
    <row r="53" spans="1:8" x14ac:dyDescent="0.25">
      <c r="A53" s="54"/>
      <c r="B53" s="58" t="s">
        <v>3</v>
      </c>
      <c r="C53" s="58">
        <f>SUM(C47:C51)-C50</f>
        <v>158731</v>
      </c>
      <c r="D53" s="54"/>
      <c r="E53" s="54"/>
      <c r="F53" s="54"/>
      <c r="G53" s="54"/>
      <c r="H53" s="54"/>
    </row>
    <row r="54" spans="1:8" x14ac:dyDescent="0.25">
      <c r="A54" s="21"/>
      <c r="B54" s="21"/>
      <c r="C54" s="21"/>
      <c r="D54" s="21"/>
      <c r="E54" s="21"/>
      <c r="F54" s="21"/>
      <c r="G54" s="21"/>
      <c r="H54" s="21"/>
    </row>
    <row r="65" spans="1:8" x14ac:dyDescent="0.25">
      <c r="A65" s="54" t="s">
        <v>13</v>
      </c>
      <c r="B65" s="54"/>
      <c r="C65" s="54"/>
      <c r="D65" s="54"/>
      <c r="E65" s="54" t="s">
        <v>34</v>
      </c>
      <c r="F65" s="54"/>
      <c r="G65" s="54"/>
      <c r="H65" s="54"/>
    </row>
    <row r="66" spans="1:8" x14ac:dyDescent="0.25">
      <c r="A66" s="54"/>
      <c r="B66" s="54" t="s">
        <v>35</v>
      </c>
      <c r="C66" s="54" t="s">
        <v>36</v>
      </c>
      <c r="D66" s="54" t="s">
        <v>37</v>
      </c>
      <c r="E66" s="54" t="s">
        <v>2</v>
      </c>
      <c r="F66" s="54" t="s">
        <v>49</v>
      </c>
      <c r="G66" s="54" t="s">
        <v>48</v>
      </c>
      <c r="H66" s="54" t="s">
        <v>5</v>
      </c>
    </row>
    <row r="67" spans="1:8" x14ac:dyDescent="0.25">
      <c r="A67" s="54"/>
      <c r="B67" s="55">
        <v>7.4</v>
      </c>
      <c r="C67" s="54">
        <v>3074</v>
      </c>
      <c r="D67" s="54" t="s">
        <v>55</v>
      </c>
      <c r="E67" s="56">
        <f>(C69/C72) +(C71/C72)</f>
        <v>0.15753768926763403</v>
      </c>
      <c r="F67" s="56">
        <f>C67/C72</f>
        <v>1.0098654060322539E-2</v>
      </c>
      <c r="G67" s="56">
        <f>C68/C72</f>
        <v>0.14278721537991504</v>
      </c>
      <c r="H67" s="54">
        <f>(C69-C71)/(C69+C71)*100</f>
        <v>19.939942444842977</v>
      </c>
    </row>
    <row r="68" spans="1:8" x14ac:dyDescent="0.25">
      <c r="A68" s="54"/>
      <c r="B68" s="55">
        <v>7.9</v>
      </c>
      <c r="C68" s="54">
        <v>43464</v>
      </c>
      <c r="D68" s="54" t="s">
        <v>56</v>
      </c>
      <c r="E68" s="57"/>
      <c r="F68" s="57"/>
      <c r="G68" s="57"/>
      <c r="H68" s="54"/>
    </row>
    <row r="69" spans="1:8" x14ac:dyDescent="0.25">
      <c r="A69" s="54"/>
      <c r="B69" s="55">
        <v>10</v>
      </c>
      <c r="C69" s="54">
        <v>28758</v>
      </c>
      <c r="D69" s="54" t="s">
        <v>57</v>
      </c>
      <c r="E69" s="54"/>
      <c r="F69" s="54"/>
      <c r="G69" s="54"/>
      <c r="H69" s="54"/>
    </row>
    <row r="70" spans="1:8" x14ac:dyDescent="0.25">
      <c r="A70" s="54"/>
      <c r="B70" s="55">
        <v>10.6</v>
      </c>
      <c r="C70" s="54">
        <v>46883</v>
      </c>
      <c r="D70" s="54" t="s">
        <v>50</v>
      </c>
      <c r="E70" s="54"/>
      <c r="F70" s="54"/>
      <c r="G70" s="54"/>
      <c r="H70" s="54"/>
    </row>
    <row r="71" spans="1:8" x14ac:dyDescent="0.25">
      <c r="A71" s="54"/>
      <c r="B71" s="55">
        <v>11</v>
      </c>
      <c r="C71" s="54">
        <v>19196</v>
      </c>
      <c r="D71" s="54" t="s">
        <v>58</v>
      </c>
      <c r="E71" s="54"/>
      <c r="F71" s="54"/>
      <c r="G71" s="54"/>
      <c r="H71" s="54"/>
    </row>
    <row r="72" spans="1:8" x14ac:dyDescent="0.25">
      <c r="A72" s="54"/>
      <c r="B72" s="55">
        <v>16.600000000000001</v>
      </c>
      <c r="C72" s="54">
        <v>304397</v>
      </c>
      <c r="D72" s="54" t="s">
        <v>38</v>
      </c>
      <c r="E72" s="54"/>
      <c r="F72" s="54"/>
      <c r="G72" s="54"/>
      <c r="H72" s="54"/>
    </row>
    <row r="73" spans="1:8" x14ac:dyDescent="0.25">
      <c r="A73" s="54"/>
      <c r="B73" s="58" t="s">
        <v>3</v>
      </c>
      <c r="C73" s="58">
        <f>SUM(C67:C71)-C70</f>
        <v>94492</v>
      </c>
      <c r="D73" s="54"/>
      <c r="E73" s="54"/>
      <c r="F73" s="54"/>
      <c r="G73" s="54"/>
      <c r="H73" s="54"/>
    </row>
    <row r="85" spans="1:9" x14ac:dyDescent="0.25">
      <c r="A85" s="54" t="s">
        <v>18</v>
      </c>
      <c r="B85" s="54"/>
      <c r="C85" s="54"/>
      <c r="D85" s="54"/>
      <c r="E85" s="54" t="s">
        <v>34</v>
      </c>
      <c r="F85" s="54"/>
      <c r="G85" s="54"/>
      <c r="H85" s="54"/>
      <c r="I85" s="21"/>
    </row>
    <row r="86" spans="1:9" x14ac:dyDescent="0.25">
      <c r="A86" s="54"/>
      <c r="B86" s="54" t="s">
        <v>35</v>
      </c>
      <c r="C86" s="54" t="s">
        <v>36</v>
      </c>
      <c r="D86" s="54" t="s">
        <v>37</v>
      </c>
      <c r="E86" s="54" t="s">
        <v>2</v>
      </c>
      <c r="F86" s="54" t="s">
        <v>49</v>
      </c>
      <c r="G86" s="54" t="s">
        <v>48</v>
      </c>
      <c r="H86" s="54" t="s">
        <v>5</v>
      </c>
      <c r="I86" s="21"/>
    </row>
    <row r="87" spans="1:9" x14ac:dyDescent="0.25">
      <c r="A87" s="54"/>
      <c r="B87" s="55">
        <v>7.4</v>
      </c>
      <c r="C87" s="54">
        <v>78217</v>
      </c>
      <c r="D87" s="54" t="s">
        <v>55</v>
      </c>
      <c r="E87" s="56">
        <f>(C89/C92) +(C91/C92)</f>
        <v>0</v>
      </c>
      <c r="F87" s="56">
        <f>C87/C92</f>
        <v>0.25731307734821168</v>
      </c>
      <c r="G87" s="56">
        <f>C88/C92</f>
        <v>0.21360896912914176</v>
      </c>
      <c r="H87" s="54" t="e">
        <f>(C89-C91)/(C89+C91)*100</f>
        <v>#DIV/0!</v>
      </c>
      <c r="I87" s="21"/>
    </row>
    <row r="88" spans="1:9" x14ac:dyDescent="0.25">
      <c r="A88" s="54"/>
      <c r="B88" s="55">
        <v>7.9</v>
      </c>
      <c r="C88" s="54">
        <v>64932</v>
      </c>
      <c r="D88" s="54" t="s">
        <v>56</v>
      </c>
      <c r="E88" s="57"/>
      <c r="F88" s="57"/>
      <c r="G88" s="57"/>
      <c r="H88" s="54"/>
      <c r="I88" s="21"/>
    </row>
    <row r="89" spans="1:9" x14ac:dyDescent="0.25">
      <c r="A89" s="54"/>
      <c r="B89" s="55">
        <v>10</v>
      </c>
      <c r="C89" s="54"/>
      <c r="D89" s="54" t="s">
        <v>57</v>
      </c>
      <c r="E89" s="54"/>
      <c r="F89" s="54"/>
      <c r="G89" s="54"/>
      <c r="H89" s="54"/>
      <c r="I89" s="21"/>
    </row>
    <row r="90" spans="1:9" x14ac:dyDescent="0.25">
      <c r="A90" s="54"/>
      <c r="B90" s="55">
        <v>10.6</v>
      </c>
      <c r="C90" s="54">
        <v>37936</v>
      </c>
      <c r="D90" s="54" t="s">
        <v>50</v>
      </c>
      <c r="E90" s="54"/>
      <c r="F90" s="54"/>
      <c r="G90" s="54"/>
      <c r="H90" s="54"/>
      <c r="I90" s="21"/>
    </row>
    <row r="91" spans="1:9" x14ac:dyDescent="0.25">
      <c r="A91" s="54"/>
      <c r="B91" s="55">
        <v>11</v>
      </c>
      <c r="C91" s="54"/>
      <c r="D91" s="54" t="s">
        <v>58</v>
      </c>
      <c r="E91" s="54"/>
      <c r="F91" s="54"/>
      <c r="G91" s="54"/>
      <c r="H91" s="54"/>
      <c r="I91" s="21"/>
    </row>
    <row r="92" spans="1:9" x14ac:dyDescent="0.25">
      <c r="A92" s="54"/>
      <c r="B92" s="55">
        <v>16.600000000000001</v>
      </c>
      <c r="C92" s="54">
        <v>303976</v>
      </c>
      <c r="D92" s="54" t="s">
        <v>38</v>
      </c>
      <c r="E92" s="54"/>
      <c r="F92" s="54"/>
      <c r="G92" s="54"/>
      <c r="H92" s="54"/>
      <c r="I92" s="21"/>
    </row>
    <row r="93" spans="1:9" x14ac:dyDescent="0.25">
      <c r="A93" s="54"/>
      <c r="B93" s="58" t="s">
        <v>3</v>
      </c>
      <c r="C93" s="58">
        <f>SUM(C87:C91)-C90</f>
        <v>143149</v>
      </c>
      <c r="D93" s="54"/>
      <c r="E93" s="54"/>
      <c r="F93" s="54"/>
      <c r="G93" s="54"/>
      <c r="H93" s="54"/>
      <c r="I93" s="21"/>
    </row>
    <row r="94" spans="1:9" x14ac:dyDescent="0.25">
      <c r="A94" s="54"/>
      <c r="B94" s="54"/>
      <c r="C94" s="54"/>
      <c r="D94" s="54"/>
      <c r="E94" s="54"/>
      <c r="F94" s="54"/>
      <c r="G94" s="54"/>
      <c r="H94" s="54"/>
    </row>
    <row r="103" spans="1:9" x14ac:dyDescent="0.25">
      <c r="A103" s="54" t="s">
        <v>17</v>
      </c>
      <c r="B103" s="54"/>
      <c r="C103" s="54"/>
      <c r="D103" s="54"/>
      <c r="E103" s="54" t="s">
        <v>34</v>
      </c>
      <c r="F103" s="54"/>
      <c r="G103" s="54"/>
      <c r="H103" s="54"/>
      <c r="I103" s="21"/>
    </row>
    <row r="104" spans="1:9" x14ac:dyDescent="0.25">
      <c r="A104" s="54"/>
      <c r="B104" s="54" t="s">
        <v>35</v>
      </c>
      <c r="C104" s="54" t="s">
        <v>36</v>
      </c>
      <c r="D104" s="54" t="s">
        <v>37</v>
      </c>
      <c r="E104" s="54" t="s">
        <v>2</v>
      </c>
      <c r="F104" s="54" t="s">
        <v>49</v>
      </c>
      <c r="G104" s="54" t="s">
        <v>48</v>
      </c>
      <c r="H104" s="54" t="s">
        <v>5</v>
      </c>
      <c r="I104" s="21"/>
    </row>
    <row r="105" spans="1:9" x14ac:dyDescent="0.25">
      <c r="A105" s="54"/>
      <c r="B105" s="55">
        <v>7.4</v>
      </c>
      <c r="C105" s="54">
        <v>83465</v>
      </c>
      <c r="D105" s="54" t="s">
        <v>55</v>
      </c>
      <c r="E105" s="56">
        <f>(C107/C110) +(C109/C110)</f>
        <v>0</v>
      </c>
      <c r="F105" s="56">
        <f>C105/C110</f>
        <v>0.27584896306700818</v>
      </c>
      <c r="G105" s="56">
        <f>C106/C110</f>
        <v>0.23906138973808147</v>
      </c>
      <c r="H105" s="54" t="e">
        <f>(C107-C109)/(C107+C109)*100</f>
        <v>#DIV/0!</v>
      </c>
      <c r="I105" s="21"/>
    </row>
    <row r="106" spans="1:9" x14ac:dyDescent="0.25">
      <c r="A106" s="54"/>
      <c r="B106" s="55">
        <v>7.9</v>
      </c>
      <c r="C106" s="54">
        <v>72334</v>
      </c>
      <c r="D106" s="54" t="s">
        <v>56</v>
      </c>
      <c r="E106" s="57"/>
      <c r="F106" s="57"/>
      <c r="G106" s="57"/>
      <c r="H106" s="54"/>
      <c r="I106" s="21"/>
    </row>
    <row r="107" spans="1:9" x14ac:dyDescent="0.25">
      <c r="A107" s="54"/>
      <c r="B107" s="55">
        <v>10</v>
      </c>
      <c r="C107" s="54"/>
      <c r="D107" s="54" t="s">
        <v>57</v>
      </c>
      <c r="E107" s="54"/>
      <c r="F107" s="54"/>
      <c r="G107" s="54"/>
      <c r="H107" s="54"/>
      <c r="I107" s="21"/>
    </row>
    <row r="108" spans="1:9" x14ac:dyDescent="0.25">
      <c r="A108" s="54"/>
      <c r="B108" s="55">
        <v>10.6</v>
      </c>
      <c r="C108" s="54">
        <v>37601</v>
      </c>
      <c r="D108" s="54" t="s">
        <v>50</v>
      </c>
      <c r="E108" s="54"/>
      <c r="F108" s="54"/>
      <c r="G108" s="54"/>
      <c r="H108" s="54"/>
      <c r="I108" s="21"/>
    </row>
    <row r="109" spans="1:9" x14ac:dyDescent="0.25">
      <c r="A109" s="54"/>
      <c r="B109" s="55">
        <v>11</v>
      </c>
      <c r="C109" s="54"/>
      <c r="D109" s="54" t="s">
        <v>58</v>
      </c>
      <c r="E109" s="54"/>
      <c r="F109" s="54"/>
      <c r="G109" s="54"/>
      <c r="H109" s="54"/>
      <c r="I109" s="21"/>
    </row>
    <row r="110" spans="1:9" x14ac:dyDescent="0.25">
      <c r="A110" s="54"/>
      <c r="B110" s="55">
        <v>16.600000000000001</v>
      </c>
      <c r="C110" s="54">
        <v>302575</v>
      </c>
      <c r="D110" s="54" t="s">
        <v>38</v>
      </c>
      <c r="E110" s="54"/>
      <c r="F110" s="54"/>
      <c r="G110" s="54"/>
      <c r="H110" s="54"/>
      <c r="I110" s="21"/>
    </row>
    <row r="111" spans="1:9" x14ac:dyDescent="0.25">
      <c r="A111" s="54"/>
      <c r="B111" s="58" t="s">
        <v>3</v>
      </c>
      <c r="C111" s="58">
        <f>SUM(C105:C109)-C108</f>
        <v>155799</v>
      </c>
      <c r="D111" s="54"/>
      <c r="E111" s="54"/>
      <c r="F111" s="54"/>
      <c r="G111" s="54"/>
      <c r="H111" s="54"/>
      <c r="I111" s="21"/>
    </row>
    <row r="112" spans="1:9" x14ac:dyDescent="0.25">
      <c r="A112" s="54"/>
      <c r="B112" s="54"/>
      <c r="C112" s="54"/>
      <c r="D112" s="54"/>
      <c r="E112" s="54"/>
      <c r="F112" s="54"/>
      <c r="G112" s="54"/>
      <c r="H112" s="54"/>
      <c r="I112" s="21"/>
    </row>
    <row r="122" spans="1:9" x14ac:dyDescent="0.25">
      <c r="A122" s="54" t="s">
        <v>11</v>
      </c>
      <c r="B122" s="54"/>
      <c r="C122" s="54"/>
      <c r="D122" s="54"/>
      <c r="E122" s="54" t="s">
        <v>34</v>
      </c>
      <c r="F122" s="54"/>
      <c r="G122" s="54"/>
      <c r="H122" s="54"/>
      <c r="I122" s="21"/>
    </row>
    <row r="123" spans="1:9" x14ac:dyDescent="0.25">
      <c r="A123" s="54"/>
      <c r="B123" s="54" t="s">
        <v>35</v>
      </c>
      <c r="C123" s="54" t="s">
        <v>36</v>
      </c>
      <c r="D123" s="54" t="s">
        <v>37</v>
      </c>
      <c r="E123" s="54" t="s">
        <v>2</v>
      </c>
      <c r="F123" s="54" t="s">
        <v>49</v>
      </c>
      <c r="G123" s="54" t="s">
        <v>48</v>
      </c>
      <c r="H123" s="54" t="s">
        <v>5</v>
      </c>
      <c r="I123" s="21"/>
    </row>
    <row r="124" spans="1:9" x14ac:dyDescent="0.25">
      <c r="A124" s="54"/>
      <c r="B124" s="55">
        <v>7.4</v>
      </c>
      <c r="C124" s="54">
        <v>78042</v>
      </c>
      <c r="D124" s="54" t="s">
        <v>55</v>
      </c>
      <c r="E124" s="56">
        <f>(C126/C129) +(C128/C129)</f>
        <v>0</v>
      </c>
      <c r="F124" s="56">
        <f>C124/C129</f>
        <v>0.25782728921573483</v>
      </c>
      <c r="G124" s="56">
        <f>C125/C129</f>
        <v>0.25448064197481923</v>
      </c>
      <c r="H124" s="54" t="e">
        <f>(C126-C128)/(C126+C128)*100</f>
        <v>#DIV/0!</v>
      </c>
      <c r="I124" s="21"/>
    </row>
    <row r="125" spans="1:9" x14ac:dyDescent="0.25">
      <c r="A125" s="54"/>
      <c r="B125" s="55">
        <v>7.9</v>
      </c>
      <c r="C125" s="54">
        <v>77029</v>
      </c>
      <c r="D125" s="54" t="s">
        <v>56</v>
      </c>
      <c r="E125" s="57"/>
      <c r="F125" s="57"/>
      <c r="G125" s="57"/>
      <c r="H125" s="54"/>
      <c r="I125" s="21"/>
    </row>
    <row r="126" spans="1:9" x14ac:dyDescent="0.25">
      <c r="A126" s="54"/>
      <c r="B126" s="55">
        <v>10</v>
      </c>
      <c r="C126" s="54"/>
      <c r="D126" s="54" t="s">
        <v>57</v>
      </c>
      <c r="E126" s="54"/>
      <c r="F126" s="54"/>
      <c r="G126" s="54"/>
      <c r="H126" s="54"/>
      <c r="I126" s="21"/>
    </row>
    <row r="127" spans="1:9" x14ac:dyDescent="0.25">
      <c r="A127" s="54"/>
      <c r="B127" s="55">
        <v>10.6</v>
      </c>
      <c r="C127" s="54">
        <v>35899</v>
      </c>
      <c r="D127" s="54" t="s">
        <v>50</v>
      </c>
      <c r="E127" s="54"/>
      <c r="F127" s="54"/>
      <c r="G127" s="54"/>
      <c r="H127" s="54"/>
      <c r="I127" s="21"/>
    </row>
    <row r="128" spans="1:9" x14ac:dyDescent="0.25">
      <c r="A128" s="54"/>
      <c r="B128" s="55">
        <v>11</v>
      </c>
      <c r="C128" s="54"/>
      <c r="D128" s="54" t="s">
        <v>58</v>
      </c>
      <c r="E128" s="54"/>
      <c r="F128" s="54"/>
      <c r="G128" s="54"/>
      <c r="H128" s="54"/>
      <c r="I128" s="21"/>
    </row>
    <row r="129" spans="1:9" x14ac:dyDescent="0.25">
      <c r="A129" s="54"/>
      <c r="B129" s="55">
        <v>16.600000000000001</v>
      </c>
      <c r="C129" s="54">
        <v>302691</v>
      </c>
      <c r="D129" s="54" t="s">
        <v>38</v>
      </c>
      <c r="E129" s="54"/>
      <c r="F129" s="54"/>
      <c r="G129" s="54"/>
      <c r="H129" s="54"/>
      <c r="I129" s="21"/>
    </row>
    <row r="130" spans="1:9" x14ac:dyDescent="0.25">
      <c r="A130" s="54"/>
      <c r="B130" s="58" t="s">
        <v>3</v>
      </c>
      <c r="C130" s="58">
        <f>SUM(C124:C128)-C127</f>
        <v>155071</v>
      </c>
      <c r="D130" s="54"/>
      <c r="E130" s="54"/>
      <c r="F130" s="54"/>
      <c r="G130" s="54"/>
      <c r="H130" s="54"/>
      <c r="I130" s="21"/>
    </row>
    <row r="131" spans="1:9" x14ac:dyDescent="0.25">
      <c r="A131" s="54"/>
      <c r="B131" s="54"/>
      <c r="C131" s="54"/>
      <c r="D131" s="54"/>
      <c r="E131" s="54"/>
      <c r="F131" s="54"/>
      <c r="G131" s="54"/>
      <c r="H131" s="54"/>
      <c r="I131" s="21"/>
    </row>
    <row r="141" spans="1:9" x14ac:dyDescent="0.25">
      <c r="A141" s="54" t="s">
        <v>9</v>
      </c>
      <c r="B141" s="54"/>
      <c r="C141" s="54"/>
      <c r="D141" s="54"/>
      <c r="E141" s="54" t="s">
        <v>34</v>
      </c>
      <c r="F141" s="54"/>
      <c r="G141" s="54"/>
      <c r="H141" s="54"/>
      <c r="I141" s="21"/>
    </row>
    <row r="142" spans="1:9" x14ac:dyDescent="0.25">
      <c r="A142" s="54"/>
      <c r="B142" s="54" t="s">
        <v>35</v>
      </c>
      <c r="C142" s="54" t="s">
        <v>36</v>
      </c>
      <c r="D142" s="54" t="s">
        <v>37</v>
      </c>
      <c r="E142" s="54" t="s">
        <v>2</v>
      </c>
      <c r="F142" s="54" t="s">
        <v>49</v>
      </c>
      <c r="G142" s="54" t="s">
        <v>48</v>
      </c>
      <c r="H142" s="54" t="s">
        <v>5</v>
      </c>
      <c r="I142" s="21"/>
    </row>
    <row r="143" spans="1:9" x14ac:dyDescent="0.25">
      <c r="A143" s="54"/>
      <c r="B143" s="55">
        <v>7.4</v>
      </c>
      <c r="C143" s="54">
        <v>86997</v>
      </c>
      <c r="D143" s="54" t="s">
        <v>55</v>
      </c>
      <c r="E143" s="56">
        <f>(C145/C148) +(C147/C148)</f>
        <v>0</v>
      </c>
      <c r="F143" s="56">
        <f>C143/C148</f>
        <v>0.28848985276561878</v>
      </c>
      <c r="G143" s="56">
        <f>C144/C148</f>
        <v>0.20780607507627005</v>
      </c>
      <c r="H143" s="54" t="e">
        <f>(C145-C147)/(C145+C147)*100</f>
        <v>#DIV/0!</v>
      </c>
      <c r="I143" s="21"/>
    </row>
    <row r="144" spans="1:9" x14ac:dyDescent="0.25">
      <c r="A144" s="54"/>
      <c r="B144" s="55">
        <v>7.9</v>
      </c>
      <c r="C144" s="54">
        <v>62666</v>
      </c>
      <c r="D144" s="54" t="s">
        <v>56</v>
      </c>
      <c r="E144" s="57"/>
      <c r="F144" s="57"/>
      <c r="G144" s="57"/>
      <c r="H144" s="54"/>
      <c r="I144" s="21"/>
    </row>
    <row r="145" spans="1:9" x14ac:dyDescent="0.25">
      <c r="A145" s="54"/>
      <c r="B145" s="55">
        <v>10</v>
      </c>
      <c r="C145" s="54"/>
      <c r="D145" s="54" t="s">
        <v>57</v>
      </c>
      <c r="E145" s="54"/>
      <c r="F145" s="54"/>
      <c r="G145" s="54"/>
      <c r="H145" s="54"/>
      <c r="I145" s="21"/>
    </row>
    <row r="146" spans="1:9" x14ac:dyDescent="0.25">
      <c r="A146" s="54"/>
      <c r="B146" s="55">
        <v>10.6</v>
      </c>
      <c r="C146" s="54">
        <v>36486</v>
      </c>
      <c r="D146" s="54" t="s">
        <v>50</v>
      </c>
      <c r="E146" s="54"/>
      <c r="F146" s="54"/>
      <c r="G146" s="54"/>
      <c r="H146" s="54"/>
      <c r="I146" s="21"/>
    </row>
    <row r="147" spans="1:9" x14ac:dyDescent="0.25">
      <c r="A147" s="54"/>
      <c r="B147" s="55">
        <v>11</v>
      </c>
      <c r="C147" s="54"/>
      <c r="D147" s="54" t="s">
        <v>58</v>
      </c>
      <c r="E147" s="54"/>
      <c r="F147" s="54"/>
      <c r="G147" s="54"/>
      <c r="H147" s="54"/>
      <c r="I147" s="21"/>
    </row>
    <row r="148" spans="1:9" x14ac:dyDescent="0.25">
      <c r="A148" s="54"/>
      <c r="B148" s="55">
        <v>16.600000000000001</v>
      </c>
      <c r="C148" s="54">
        <v>301560</v>
      </c>
      <c r="D148" s="54" t="s">
        <v>38</v>
      </c>
      <c r="E148" s="54"/>
      <c r="F148" s="54"/>
      <c r="G148" s="54"/>
      <c r="H148" s="54"/>
      <c r="I148" s="21"/>
    </row>
    <row r="149" spans="1:9" x14ac:dyDescent="0.25">
      <c r="A149" s="54"/>
      <c r="B149" s="58" t="s">
        <v>3</v>
      </c>
      <c r="C149" s="58">
        <f>SUM(C143:C147)-C146</f>
        <v>149663</v>
      </c>
      <c r="D149" s="54"/>
      <c r="E149" s="54"/>
      <c r="F149" s="54"/>
      <c r="G149" s="54"/>
      <c r="H149" s="54"/>
      <c r="I149" s="21"/>
    </row>
    <row r="150" spans="1:9" x14ac:dyDescent="0.25">
      <c r="A150" s="21"/>
      <c r="B150" s="21"/>
      <c r="C150" s="21"/>
      <c r="D150" s="21"/>
      <c r="E150" s="21"/>
      <c r="F150" s="21"/>
      <c r="G150" s="21"/>
      <c r="H150" s="21"/>
      <c r="I150" s="21"/>
    </row>
    <row r="151" spans="1:9" x14ac:dyDescent="0.25">
      <c r="A151" s="21"/>
      <c r="B151" s="21"/>
      <c r="C151" s="21"/>
      <c r="D151" s="21"/>
      <c r="E151" s="21"/>
      <c r="F151" s="21"/>
      <c r="G151" s="21"/>
      <c r="H151" s="21"/>
      <c r="I151" s="21"/>
    </row>
    <row r="160" spans="1:9" x14ac:dyDescent="0.25">
      <c r="A160" s="54" t="s">
        <v>21</v>
      </c>
      <c r="B160" s="54"/>
      <c r="C160" s="54"/>
      <c r="D160" s="54"/>
      <c r="E160" s="54" t="s">
        <v>34</v>
      </c>
      <c r="F160" s="54"/>
      <c r="G160" s="54"/>
      <c r="H160" s="54"/>
      <c r="I160" s="21"/>
    </row>
    <row r="161" spans="1:9" x14ac:dyDescent="0.25">
      <c r="A161" s="54"/>
      <c r="B161" s="54" t="s">
        <v>35</v>
      </c>
      <c r="C161" s="54" t="s">
        <v>36</v>
      </c>
      <c r="D161" s="54" t="s">
        <v>37</v>
      </c>
      <c r="E161" s="54" t="s">
        <v>2</v>
      </c>
      <c r="F161" s="54" t="s">
        <v>49</v>
      </c>
      <c r="G161" s="54" t="s">
        <v>48</v>
      </c>
      <c r="H161" s="54" t="s">
        <v>5</v>
      </c>
      <c r="I161" s="21"/>
    </row>
    <row r="162" spans="1:9" x14ac:dyDescent="0.25">
      <c r="A162" s="54"/>
      <c r="B162" s="55">
        <v>7.4</v>
      </c>
      <c r="C162" s="54">
        <v>73671</v>
      </c>
      <c r="D162" s="54" t="s">
        <v>55</v>
      </c>
      <c r="E162" s="56">
        <f>(C164/C167) +(C166/C167)</f>
        <v>0</v>
      </c>
      <c r="F162" s="56">
        <f>C162/C167</f>
        <v>0.24586421751362464</v>
      </c>
      <c r="G162" s="56">
        <f>C163/C167</f>
        <v>0.26229387834108148</v>
      </c>
      <c r="H162" s="54" t="e">
        <f>(C164-C166)/(C164+C166)*100</f>
        <v>#DIV/0!</v>
      </c>
      <c r="I162" s="21"/>
    </row>
    <row r="163" spans="1:9" x14ac:dyDescent="0.25">
      <c r="A163" s="54"/>
      <c r="B163" s="55">
        <v>7.9</v>
      </c>
      <c r="C163" s="54">
        <v>78594</v>
      </c>
      <c r="D163" s="54" t="s">
        <v>56</v>
      </c>
      <c r="E163" s="57"/>
      <c r="F163" s="57"/>
      <c r="G163" s="57"/>
      <c r="H163" s="54"/>
      <c r="I163" s="21"/>
    </row>
    <row r="164" spans="1:9" x14ac:dyDescent="0.25">
      <c r="A164" s="54"/>
      <c r="B164" s="55">
        <v>10</v>
      </c>
      <c r="C164" s="54"/>
      <c r="D164" s="54" t="s">
        <v>57</v>
      </c>
      <c r="E164" s="54"/>
      <c r="F164" s="54"/>
      <c r="G164" s="54"/>
      <c r="H164" s="54"/>
      <c r="I164" s="21"/>
    </row>
    <row r="165" spans="1:9" x14ac:dyDescent="0.25">
      <c r="A165" s="54"/>
      <c r="B165" s="55">
        <v>10.6</v>
      </c>
      <c r="C165" s="54">
        <v>36872</v>
      </c>
      <c r="D165" s="54" t="s">
        <v>50</v>
      </c>
      <c r="E165" s="54"/>
      <c r="F165" s="54"/>
      <c r="G165" s="54"/>
      <c r="H165" s="54"/>
      <c r="I165" s="21"/>
    </row>
    <row r="166" spans="1:9" x14ac:dyDescent="0.25">
      <c r="A166" s="54"/>
      <c r="B166" s="55">
        <v>11</v>
      </c>
      <c r="C166" s="54"/>
      <c r="D166" s="54" t="s">
        <v>58</v>
      </c>
      <c r="E166" s="54"/>
      <c r="F166" s="54"/>
      <c r="G166" s="54"/>
      <c r="H166" s="54"/>
      <c r="I166" s="21"/>
    </row>
    <row r="167" spans="1:9" x14ac:dyDescent="0.25">
      <c r="A167" s="54"/>
      <c r="B167" s="55">
        <v>16.600000000000001</v>
      </c>
      <c r="C167" s="54">
        <v>299641</v>
      </c>
      <c r="D167" s="54" t="s">
        <v>38</v>
      </c>
      <c r="E167" s="54"/>
      <c r="F167" s="54"/>
      <c r="G167" s="54"/>
      <c r="H167" s="54"/>
      <c r="I167" s="21"/>
    </row>
    <row r="168" spans="1:9" x14ac:dyDescent="0.25">
      <c r="A168" s="54"/>
      <c r="B168" s="58" t="s">
        <v>3</v>
      </c>
      <c r="C168" s="58">
        <f>SUM(C162:C166)-C165</f>
        <v>152265</v>
      </c>
      <c r="D168" s="54"/>
      <c r="E168" s="54"/>
      <c r="F168" s="54"/>
      <c r="G168" s="54"/>
      <c r="H168" s="54"/>
      <c r="I168" s="21"/>
    </row>
    <row r="169" spans="1:9" x14ac:dyDescent="0.25">
      <c r="A169" s="54"/>
      <c r="B169" s="54"/>
      <c r="C169" s="54"/>
      <c r="D169" s="54"/>
      <c r="E169" s="54"/>
      <c r="F169" s="54"/>
      <c r="G169" s="54"/>
      <c r="H169" s="54"/>
      <c r="I169" s="21"/>
    </row>
    <row r="170" spans="1:9" x14ac:dyDescent="0.25">
      <c r="A170" s="54"/>
      <c r="B170" s="54"/>
      <c r="C170" s="54"/>
      <c r="D170" s="54"/>
      <c r="E170" s="54"/>
      <c r="F170" s="54"/>
      <c r="G170" s="54"/>
      <c r="H170" s="54"/>
      <c r="I170" s="21"/>
    </row>
    <row r="171" spans="1:9" x14ac:dyDescent="0.25">
      <c r="A171" s="54"/>
      <c r="B171" s="54"/>
      <c r="C171" s="54"/>
      <c r="D171" s="54"/>
      <c r="E171" s="54"/>
      <c r="F171" s="54"/>
      <c r="G171" s="54"/>
      <c r="H171" s="54"/>
    </row>
    <row r="180" spans="1:9" x14ac:dyDescent="0.25">
      <c r="A180" s="54" t="s">
        <v>20</v>
      </c>
      <c r="B180" s="54"/>
      <c r="C180" s="54"/>
      <c r="D180" s="54"/>
      <c r="E180" s="54" t="s">
        <v>34</v>
      </c>
      <c r="F180" s="54"/>
      <c r="G180" s="54"/>
      <c r="H180" s="54"/>
      <c r="I180" s="21"/>
    </row>
    <row r="181" spans="1:9" x14ac:dyDescent="0.25">
      <c r="A181" s="54"/>
      <c r="B181" s="54" t="s">
        <v>35</v>
      </c>
      <c r="C181" s="54" t="s">
        <v>36</v>
      </c>
      <c r="D181" s="54" t="s">
        <v>37</v>
      </c>
      <c r="E181" s="54" t="s">
        <v>2</v>
      </c>
      <c r="F181" s="54" t="s">
        <v>49</v>
      </c>
      <c r="G181" s="54" t="s">
        <v>48</v>
      </c>
      <c r="H181" s="54" t="s">
        <v>5</v>
      </c>
      <c r="I181" s="21"/>
    </row>
    <row r="182" spans="1:9" x14ac:dyDescent="0.25">
      <c r="A182" s="54"/>
      <c r="B182" s="55">
        <v>7.4</v>
      </c>
      <c r="C182">
        <v>69397</v>
      </c>
      <c r="D182" s="54" t="s">
        <v>55</v>
      </c>
      <c r="E182" s="56">
        <f>(C184/C187) +(C186/C187)</f>
        <v>0</v>
      </c>
      <c r="F182" s="56">
        <f>C182/C187</f>
        <v>0.23344849277926727</v>
      </c>
      <c r="G182" s="56">
        <f>C183/C187</f>
        <v>0.27307926490821444</v>
      </c>
      <c r="H182" s="54" t="e">
        <f>(C184-C186)/(C184+C186)*100</f>
        <v>#DIV/0!</v>
      </c>
      <c r="I182" s="21"/>
    </row>
    <row r="183" spans="1:9" x14ac:dyDescent="0.25">
      <c r="A183" s="54"/>
      <c r="B183" s="55">
        <v>7.9</v>
      </c>
      <c r="C183">
        <v>81178</v>
      </c>
      <c r="D183" s="54" t="s">
        <v>56</v>
      </c>
      <c r="E183" s="57"/>
      <c r="F183" s="57"/>
      <c r="G183" s="57"/>
      <c r="H183" s="54"/>
      <c r="I183" s="21"/>
    </row>
    <row r="184" spans="1:9" x14ac:dyDescent="0.25">
      <c r="A184" s="54"/>
      <c r="B184" s="55">
        <v>10</v>
      </c>
      <c r="C184" s="54"/>
      <c r="D184" s="54" t="s">
        <v>57</v>
      </c>
      <c r="E184" s="54"/>
      <c r="F184" s="54"/>
      <c r="G184" s="54"/>
      <c r="H184" s="54"/>
      <c r="I184" s="21"/>
    </row>
    <row r="185" spans="1:9" x14ac:dyDescent="0.25">
      <c r="A185" s="54"/>
      <c r="B185" s="55">
        <v>10.6</v>
      </c>
      <c r="C185">
        <v>37536</v>
      </c>
      <c r="D185" s="54" t="s">
        <v>50</v>
      </c>
      <c r="E185" s="54"/>
      <c r="F185" s="54"/>
      <c r="G185" s="54"/>
      <c r="H185" s="54"/>
      <c r="I185" s="21"/>
    </row>
    <row r="186" spans="1:9" x14ac:dyDescent="0.25">
      <c r="A186" s="54"/>
      <c r="B186" s="55">
        <v>11</v>
      </c>
      <c r="C186" s="54"/>
      <c r="D186" s="54" t="s">
        <v>58</v>
      </c>
      <c r="E186" s="54"/>
      <c r="F186" s="54"/>
      <c r="G186" s="54"/>
      <c r="H186" s="54"/>
      <c r="I186" s="21"/>
    </row>
    <row r="187" spans="1:9" x14ac:dyDescent="0.25">
      <c r="A187" s="54"/>
      <c r="B187" s="55">
        <v>16.600000000000001</v>
      </c>
      <c r="C187">
        <v>297269</v>
      </c>
      <c r="D187" s="54" t="s">
        <v>38</v>
      </c>
      <c r="E187" s="54"/>
      <c r="F187" s="54"/>
      <c r="G187" s="54"/>
      <c r="H187" s="54"/>
      <c r="I187" s="21"/>
    </row>
    <row r="188" spans="1:9" x14ac:dyDescent="0.25">
      <c r="A188" s="54"/>
      <c r="B188" s="58" t="s">
        <v>3</v>
      </c>
      <c r="C188" s="58">
        <f>SUM(C182:C186)-C185</f>
        <v>150575</v>
      </c>
      <c r="D188" s="54"/>
      <c r="E188" s="54"/>
      <c r="F188" s="54"/>
      <c r="G188" s="54"/>
      <c r="H188" s="54"/>
      <c r="I188" s="21"/>
    </row>
    <row r="189" spans="1:9" x14ac:dyDescent="0.25">
      <c r="A189" s="21"/>
      <c r="B189" s="21"/>
      <c r="C189" s="21"/>
      <c r="D189" s="21"/>
      <c r="E189" s="21"/>
      <c r="F189" s="21"/>
      <c r="G189" s="21"/>
      <c r="H189" s="21"/>
      <c r="I189" s="21"/>
    </row>
    <row r="199" spans="1:8" x14ac:dyDescent="0.25">
      <c r="A199" s="54" t="s">
        <v>22</v>
      </c>
      <c r="B199" s="54"/>
      <c r="C199" s="54"/>
      <c r="D199" s="54"/>
      <c r="E199" s="54" t="s">
        <v>34</v>
      </c>
      <c r="F199" s="54"/>
      <c r="G199" s="54"/>
      <c r="H199" s="54"/>
    </row>
    <row r="200" spans="1:8" x14ac:dyDescent="0.25">
      <c r="A200" s="54"/>
      <c r="B200" s="54" t="s">
        <v>35</v>
      </c>
      <c r="C200" s="54" t="s">
        <v>36</v>
      </c>
      <c r="D200" s="54" t="s">
        <v>37</v>
      </c>
      <c r="E200" s="54" t="s">
        <v>2</v>
      </c>
      <c r="F200" s="54" t="s">
        <v>49</v>
      </c>
      <c r="G200" s="54" t="s">
        <v>48</v>
      </c>
      <c r="H200" s="54" t="s">
        <v>5</v>
      </c>
    </row>
    <row r="201" spans="1:8" x14ac:dyDescent="0.25">
      <c r="A201" s="54"/>
      <c r="B201" s="55">
        <v>7.4</v>
      </c>
      <c r="C201" s="54">
        <v>75233</v>
      </c>
      <c r="D201" s="54" t="s">
        <v>55</v>
      </c>
      <c r="E201" s="56">
        <f>(C203/C206) +(C205/C206)</f>
        <v>0</v>
      </c>
      <c r="F201" s="56">
        <f>C201/C206</f>
        <v>0.2477304084112365</v>
      </c>
      <c r="G201" s="56">
        <f>C202/C206</f>
        <v>0.25244246581206431</v>
      </c>
      <c r="H201" s="54" t="e">
        <f>(C203-C205)/(C203+C205)*100</f>
        <v>#DIV/0!</v>
      </c>
    </row>
    <row r="202" spans="1:8" x14ac:dyDescent="0.25">
      <c r="A202" s="54"/>
      <c r="B202" s="55">
        <v>7.9</v>
      </c>
      <c r="C202" s="54">
        <v>76664</v>
      </c>
      <c r="D202" s="54" t="s">
        <v>56</v>
      </c>
      <c r="E202" s="57"/>
      <c r="F202" s="57"/>
      <c r="G202" s="57"/>
      <c r="H202" s="54"/>
    </row>
    <row r="203" spans="1:8" x14ac:dyDescent="0.25">
      <c r="A203" s="54"/>
      <c r="B203" s="55">
        <v>10</v>
      </c>
      <c r="C203" s="54"/>
      <c r="D203" s="54" t="s">
        <v>57</v>
      </c>
      <c r="E203" s="54"/>
      <c r="F203" s="54"/>
      <c r="G203" s="54"/>
      <c r="H203" s="54"/>
    </row>
    <row r="204" spans="1:8" x14ac:dyDescent="0.25">
      <c r="A204" s="54"/>
      <c r="B204" s="55">
        <v>10.6</v>
      </c>
      <c r="C204" s="54">
        <v>35166</v>
      </c>
      <c r="D204" s="54" t="s">
        <v>50</v>
      </c>
      <c r="E204" s="54"/>
      <c r="F204" s="54"/>
      <c r="G204" s="54"/>
      <c r="H204" s="54"/>
    </row>
    <row r="205" spans="1:8" x14ac:dyDescent="0.25">
      <c r="A205" s="54"/>
      <c r="B205" s="55">
        <v>11</v>
      </c>
      <c r="C205" s="54"/>
      <c r="D205" s="54" t="s">
        <v>58</v>
      </c>
      <c r="E205" s="54"/>
      <c r="F205" s="54"/>
      <c r="G205" s="54"/>
      <c r="H205" s="54"/>
    </row>
    <row r="206" spans="1:8" x14ac:dyDescent="0.25">
      <c r="A206" s="54"/>
      <c r="B206" s="55">
        <v>16.600000000000001</v>
      </c>
      <c r="C206" s="54">
        <v>303689</v>
      </c>
      <c r="D206" s="54" t="s">
        <v>38</v>
      </c>
      <c r="E206" s="54"/>
      <c r="F206" s="54"/>
      <c r="G206" s="54"/>
      <c r="H206" s="54"/>
    </row>
    <row r="207" spans="1:8" x14ac:dyDescent="0.25">
      <c r="A207" s="54"/>
      <c r="B207" s="58" t="s">
        <v>3</v>
      </c>
      <c r="C207" s="58">
        <f>SUM(C201:C205)-C204</f>
        <v>151897</v>
      </c>
      <c r="D207" s="54"/>
      <c r="E207" s="54"/>
      <c r="F207" s="54"/>
      <c r="G207" s="54"/>
      <c r="H207" s="54"/>
    </row>
    <row r="208" spans="1:8" x14ac:dyDescent="0.25">
      <c r="A208" s="21"/>
      <c r="B208" s="21"/>
      <c r="C208" s="21"/>
      <c r="D208" s="21"/>
      <c r="E208" s="21"/>
      <c r="F208" s="21"/>
      <c r="G208" s="21"/>
      <c r="H208" s="21"/>
    </row>
    <row r="209" spans="1:9" x14ac:dyDescent="0.25">
      <c r="A209" s="21"/>
      <c r="B209" s="21"/>
      <c r="C209" s="21"/>
      <c r="D209" s="21"/>
      <c r="E209" s="21"/>
      <c r="F209" s="21"/>
      <c r="G209" s="21"/>
      <c r="H209" s="21"/>
    </row>
    <row r="210" spans="1:9" x14ac:dyDescent="0.25">
      <c r="A210" s="21"/>
      <c r="B210" s="21"/>
      <c r="C210" s="21"/>
      <c r="D210" s="21"/>
      <c r="E210" s="21"/>
      <c r="F210" s="21"/>
      <c r="G210" s="21"/>
      <c r="H210" s="21"/>
    </row>
    <row r="218" spans="1:9" x14ac:dyDescent="0.25">
      <c r="A218" s="54" t="s">
        <v>25</v>
      </c>
      <c r="B218" s="54"/>
      <c r="C218" s="54"/>
      <c r="D218" s="54"/>
      <c r="E218" s="54" t="s">
        <v>34</v>
      </c>
      <c r="F218" s="54"/>
      <c r="G218" s="54"/>
      <c r="H218" s="54"/>
      <c r="I218" s="21"/>
    </row>
    <row r="219" spans="1:9" x14ac:dyDescent="0.25">
      <c r="A219" s="54"/>
      <c r="B219" s="54" t="s">
        <v>35</v>
      </c>
      <c r="C219" s="54" t="s">
        <v>36</v>
      </c>
      <c r="D219" s="54" t="s">
        <v>37</v>
      </c>
      <c r="E219" s="54" t="s">
        <v>2</v>
      </c>
      <c r="F219" s="54" t="s">
        <v>49</v>
      </c>
      <c r="G219" s="54" t="s">
        <v>48</v>
      </c>
      <c r="H219" s="54" t="s">
        <v>5</v>
      </c>
      <c r="I219" s="21"/>
    </row>
    <row r="220" spans="1:9" x14ac:dyDescent="0.25">
      <c r="A220" s="54"/>
      <c r="B220" s="55">
        <v>7.4</v>
      </c>
      <c r="C220" s="54">
        <v>4857</v>
      </c>
      <c r="D220" s="54" t="s">
        <v>55</v>
      </c>
      <c r="E220" s="56">
        <f>(C222/C225) +(C224/C225)</f>
        <v>0.11391169796439446</v>
      </c>
      <c r="F220" s="56">
        <f>C220/C225</f>
        <v>1.6232040986154141E-2</v>
      </c>
      <c r="G220" s="56">
        <f>C221/C225</f>
        <v>0.20118440093174655</v>
      </c>
      <c r="H220" s="54">
        <f>(C222-C224)/(C222+C224)*100</f>
        <v>73.31964207129235</v>
      </c>
      <c r="I220" s="21"/>
    </row>
    <row r="221" spans="1:9" x14ac:dyDescent="0.25">
      <c r="A221" s="54"/>
      <c r="B221" s="55">
        <v>7.9</v>
      </c>
      <c r="C221" s="54">
        <v>60199</v>
      </c>
      <c r="D221" s="54" t="s">
        <v>56</v>
      </c>
      <c r="E221" s="57"/>
      <c r="F221" s="57"/>
      <c r="G221" s="57"/>
      <c r="H221" s="54"/>
      <c r="I221" s="21"/>
    </row>
    <row r="222" spans="1:9" x14ac:dyDescent="0.25">
      <c r="A222" s="54"/>
      <c r="B222" s="55">
        <v>10</v>
      </c>
      <c r="C222" s="54">
        <v>29538</v>
      </c>
      <c r="D222" s="54" t="s">
        <v>57</v>
      </c>
      <c r="E222" s="54"/>
      <c r="F222" s="54"/>
      <c r="G222" s="54"/>
      <c r="H222" s="54"/>
      <c r="I222" s="21"/>
    </row>
    <row r="223" spans="1:9" x14ac:dyDescent="0.25">
      <c r="A223" s="54"/>
      <c r="B223" s="55">
        <v>10.6</v>
      </c>
      <c r="C223" s="54">
        <v>43173</v>
      </c>
      <c r="D223" s="54" t="s">
        <v>50</v>
      </c>
      <c r="E223" s="54"/>
      <c r="F223" s="54"/>
      <c r="G223" s="54"/>
      <c r="H223" s="54"/>
      <c r="I223" s="21"/>
    </row>
    <row r="224" spans="1:9" x14ac:dyDescent="0.25">
      <c r="A224" s="54"/>
      <c r="B224" s="55">
        <v>11</v>
      </c>
      <c r="C224" s="54">
        <v>4547</v>
      </c>
      <c r="D224" s="54" t="s">
        <v>58</v>
      </c>
      <c r="E224" s="54"/>
      <c r="F224" s="54"/>
      <c r="G224" s="54"/>
      <c r="H224" s="54"/>
      <c r="I224" s="21"/>
    </row>
    <row r="225" spans="1:9" x14ac:dyDescent="0.25">
      <c r="A225" s="54"/>
      <c r="B225" s="55">
        <v>16.600000000000001</v>
      </c>
      <c r="C225" s="54">
        <v>299223</v>
      </c>
      <c r="D225" s="54" t="s">
        <v>38</v>
      </c>
      <c r="E225" s="54"/>
      <c r="F225" s="54"/>
      <c r="G225" s="54"/>
      <c r="H225" s="54"/>
      <c r="I225" s="21"/>
    </row>
    <row r="226" spans="1:9" x14ac:dyDescent="0.25">
      <c r="A226" s="54"/>
      <c r="B226" s="58" t="s">
        <v>3</v>
      </c>
      <c r="C226" s="58">
        <f>SUM(C220:C224)-C223</f>
        <v>99141</v>
      </c>
      <c r="D226" s="54"/>
      <c r="E226" s="54"/>
      <c r="F226" s="54"/>
      <c r="G226" s="54"/>
      <c r="H226" s="54"/>
      <c r="I226" s="21"/>
    </row>
    <row r="227" spans="1:9" x14ac:dyDescent="0.25">
      <c r="A227" s="21"/>
      <c r="B227" s="21"/>
      <c r="C227" s="21"/>
      <c r="D227" s="21"/>
      <c r="E227" s="21"/>
      <c r="F227" s="21"/>
      <c r="G227" s="21"/>
      <c r="H227" s="21"/>
      <c r="I227" s="21"/>
    </row>
    <row r="228" spans="1:9" x14ac:dyDescent="0.25">
      <c r="A228" s="21"/>
      <c r="B228" s="21"/>
      <c r="C228" s="21"/>
      <c r="D228" s="21"/>
      <c r="E228" s="21"/>
      <c r="F228" s="21"/>
      <c r="G228" s="21"/>
      <c r="H228" s="21"/>
      <c r="I228" s="21"/>
    </row>
    <row r="237" spans="1:9" x14ac:dyDescent="0.25">
      <c r="A237" s="54" t="s">
        <v>59</v>
      </c>
      <c r="B237" s="54"/>
      <c r="C237" s="54"/>
      <c r="D237" s="54"/>
      <c r="E237" s="54" t="s">
        <v>34</v>
      </c>
      <c r="F237" s="54"/>
      <c r="G237" s="54"/>
      <c r="H237" s="54"/>
    </row>
    <row r="238" spans="1:9" x14ac:dyDescent="0.25">
      <c r="A238" s="54"/>
      <c r="B238" s="54" t="s">
        <v>35</v>
      </c>
      <c r="C238" s="54" t="s">
        <v>36</v>
      </c>
      <c r="D238" s="54" t="s">
        <v>37</v>
      </c>
      <c r="E238" s="54" t="s">
        <v>2</v>
      </c>
      <c r="F238" s="54" t="s">
        <v>49</v>
      </c>
      <c r="G238" s="54" t="s">
        <v>48</v>
      </c>
      <c r="H238" s="54" t="s">
        <v>5</v>
      </c>
    </row>
    <row r="239" spans="1:9" x14ac:dyDescent="0.25">
      <c r="A239" s="54"/>
      <c r="B239" s="55">
        <v>7.4</v>
      </c>
      <c r="C239" s="54">
        <v>22331</v>
      </c>
      <c r="D239" s="54" t="s">
        <v>55</v>
      </c>
      <c r="E239" s="56">
        <f>(C241/C244) +(C243/C244)</f>
        <v>7.3710870896720682E-2</v>
      </c>
      <c r="F239" s="56">
        <f>C239/C244</f>
        <v>7.3932692148520912E-2</v>
      </c>
      <c r="G239" s="56">
        <f>C240/C244</f>
        <v>0.27498220463838169</v>
      </c>
      <c r="H239" s="54">
        <f>(C241-C243)/(C241+C243)*100</f>
        <v>100</v>
      </c>
    </row>
    <row r="240" spans="1:9" x14ac:dyDescent="0.25">
      <c r="A240" s="54"/>
      <c r="B240" s="55">
        <v>7.9</v>
      </c>
      <c r="C240" s="54">
        <v>83057</v>
      </c>
      <c r="D240" s="54" t="s">
        <v>56</v>
      </c>
      <c r="E240" s="57"/>
      <c r="F240" s="57"/>
      <c r="G240" s="57"/>
      <c r="H240" s="54"/>
    </row>
    <row r="241" spans="1:8" x14ac:dyDescent="0.25">
      <c r="A241" s="54"/>
      <c r="B241" s="55">
        <v>10</v>
      </c>
      <c r="C241" s="54">
        <v>22264</v>
      </c>
      <c r="D241" s="54" t="s">
        <v>57</v>
      </c>
      <c r="E241" s="54"/>
      <c r="F241" s="54"/>
      <c r="G241" s="54"/>
      <c r="H241" s="54"/>
    </row>
    <row r="242" spans="1:8" x14ac:dyDescent="0.25">
      <c r="A242" s="54"/>
      <c r="B242" s="55">
        <v>10.6</v>
      </c>
      <c r="C242" s="54">
        <v>41558</v>
      </c>
      <c r="D242" s="54" t="s">
        <v>50</v>
      </c>
      <c r="E242" s="54"/>
      <c r="F242" s="54"/>
      <c r="G242" s="54"/>
      <c r="H242" s="54"/>
    </row>
    <row r="243" spans="1:8" x14ac:dyDescent="0.25">
      <c r="A243" s="54"/>
      <c r="B243" s="55">
        <v>11</v>
      </c>
      <c r="C243" s="54"/>
      <c r="D243" s="54" t="s">
        <v>58</v>
      </c>
      <c r="E243" s="54"/>
      <c r="F243" s="54"/>
      <c r="G243" s="54"/>
      <c r="H243" s="54"/>
    </row>
    <row r="244" spans="1:8" x14ac:dyDescent="0.25">
      <c r="A244" s="54"/>
      <c r="B244" s="55">
        <v>16.600000000000001</v>
      </c>
      <c r="C244" s="54">
        <v>302045</v>
      </c>
      <c r="D244" s="54" t="s">
        <v>38</v>
      </c>
      <c r="E244" s="54"/>
      <c r="F244" s="54"/>
      <c r="G244" s="54"/>
      <c r="H244" s="54"/>
    </row>
    <row r="245" spans="1:8" x14ac:dyDescent="0.25">
      <c r="A245" s="54"/>
      <c r="B245" s="58" t="s">
        <v>3</v>
      </c>
      <c r="C245" s="58">
        <f>SUM(C239:C243)-C242</f>
        <v>127652</v>
      </c>
      <c r="D245" s="54"/>
      <c r="E245" s="54"/>
      <c r="F245" s="54"/>
      <c r="G245" s="54"/>
      <c r="H245" s="54"/>
    </row>
    <row r="246" spans="1:8" x14ac:dyDescent="0.25">
      <c r="A246" s="21"/>
      <c r="B246" s="21"/>
      <c r="C246" s="21"/>
      <c r="D246" s="21"/>
      <c r="E246" s="21"/>
      <c r="F246" s="21"/>
      <c r="G246" s="21"/>
      <c r="H246" s="21"/>
    </row>
    <row r="257" spans="1:8" x14ac:dyDescent="0.25">
      <c r="A257" s="54" t="s">
        <v>60</v>
      </c>
      <c r="B257" s="54"/>
      <c r="C257" s="54"/>
      <c r="D257" s="54"/>
      <c r="E257" s="54" t="s">
        <v>34</v>
      </c>
      <c r="F257" s="54"/>
      <c r="G257" s="54"/>
      <c r="H257" s="54"/>
    </row>
    <row r="258" spans="1:8" x14ac:dyDescent="0.25">
      <c r="A258" s="54"/>
      <c r="B258" s="54" t="s">
        <v>35</v>
      </c>
      <c r="C258" s="54" t="s">
        <v>36</v>
      </c>
      <c r="D258" s="54" t="s">
        <v>37</v>
      </c>
      <c r="E258" s="54" t="s">
        <v>2</v>
      </c>
      <c r="F258" s="54" t="s">
        <v>49</v>
      </c>
      <c r="G258" s="54" t="s">
        <v>48</v>
      </c>
      <c r="H258" s="54" t="s">
        <v>5</v>
      </c>
    </row>
    <row r="259" spans="1:8" x14ac:dyDescent="0.25">
      <c r="A259" s="54"/>
      <c r="B259" s="55">
        <v>7.4</v>
      </c>
      <c r="C259" s="54">
        <v>17877</v>
      </c>
      <c r="D259" s="54" t="s">
        <v>55</v>
      </c>
      <c r="E259" s="56">
        <f>(C261/C264) +(C263/C264)</f>
        <v>4.7371399227430472E-2</v>
      </c>
      <c r="F259" s="56">
        <f>C259/C264</f>
        <v>5.8472588827506354E-2</v>
      </c>
      <c r="G259" s="56">
        <f>C260/C264</f>
        <v>0.21532513663883193</v>
      </c>
      <c r="H259" s="54">
        <f>(C261-C263)/(C261+C263)*100</f>
        <v>100</v>
      </c>
    </row>
    <row r="260" spans="1:8" x14ac:dyDescent="0.25">
      <c r="A260" s="54"/>
      <c r="B260" s="55">
        <v>7.9</v>
      </c>
      <c r="C260" s="54">
        <v>65832</v>
      </c>
      <c r="D260" s="54" t="s">
        <v>56</v>
      </c>
      <c r="E260" s="57"/>
      <c r="F260" s="57"/>
      <c r="G260" s="57"/>
      <c r="H260" s="54"/>
    </row>
    <row r="261" spans="1:8" x14ac:dyDescent="0.25">
      <c r="A261" s="54"/>
      <c r="B261" s="55">
        <v>10</v>
      </c>
      <c r="C261" s="54">
        <v>14483</v>
      </c>
      <c r="D261" s="54" t="s">
        <v>57</v>
      </c>
      <c r="E261" s="54"/>
      <c r="F261" s="54"/>
      <c r="G261" s="54"/>
      <c r="H261" s="54"/>
    </row>
    <row r="262" spans="1:8" x14ac:dyDescent="0.25">
      <c r="A262" s="54"/>
      <c r="B262" s="55">
        <v>10.6</v>
      </c>
      <c r="C262" s="54">
        <v>34425</v>
      </c>
      <c r="D262" s="54" t="s">
        <v>50</v>
      </c>
      <c r="E262" s="54"/>
      <c r="F262" s="54"/>
      <c r="G262" s="54"/>
      <c r="H262" s="54"/>
    </row>
    <row r="263" spans="1:8" x14ac:dyDescent="0.25">
      <c r="A263" s="54"/>
      <c r="B263" s="55">
        <v>11</v>
      </c>
      <c r="C263" s="54"/>
      <c r="D263" s="54" t="s">
        <v>58</v>
      </c>
      <c r="E263" s="54"/>
      <c r="F263" s="54"/>
      <c r="G263" s="54"/>
      <c r="H263" s="54"/>
    </row>
    <row r="264" spans="1:8" x14ac:dyDescent="0.25">
      <c r="A264" s="54"/>
      <c r="B264" s="55">
        <v>16.600000000000001</v>
      </c>
      <c r="C264" s="54">
        <v>305733</v>
      </c>
      <c r="D264" s="54" t="s">
        <v>38</v>
      </c>
      <c r="E264" s="54"/>
      <c r="F264" s="54"/>
      <c r="G264" s="54"/>
      <c r="H264" s="54"/>
    </row>
    <row r="265" spans="1:8" x14ac:dyDescent="0.25">
      <c r="A265" s="54"/>
      <c r="B265" s="58" t="s">
        <v>3</v>
      </c>
      <c r="C265" s="58">
        <f>SUM(C259:C263)-C262</f>
        <v>98192</v>
      </c>
      <c r="D265" s="54"/>
      <c r="E265" s="54"/>
      <c r="F265" s="54"/>
      <c r="G265" s="54"/>
      <c r="H265" s="54"/>
    </row>
    <row r="274" spans="1:8" x14ac:dyDescent="0.25">
      <c r="A274" s="54" t="s">
        <v>27</v>
      </c>
      <c r="B274" s="54"/>
      <c r="C274" s="54"/>
      <c r="D274" s="54"/>
      <c r="E274" s="54" t="s">
        <v>34</v>
      </c>
      <c r="F274" s="54"/>
      <c r="G274" s="54"/>
      <c r="H274" s="54"/>
    </row>
    <row r="275" spans="1:8" x14ac:dyDescent="0.25">
      <c r="A275" s="54"/>
      <c r="B275" s="54" t="s">
        <v>35</v>
      </c>
      <c r="C275" s="54" t="s">
        <v>36</v>
      </c>
      <c r="D275" s="54" t="s">
        <v>37</v>
      </c>
      <c r="E275" s="54" t="s">
        <v>2</v>
      </c>
      <c r="F275" s="54" t="s">
        <v>49</v>
      </c>
      <c r="G275" s="54" t="s">
        <v>48</v>
      </c>
      <c r="H275" s="54" t="s">
        <v>5</v>
      </c>
    </row>
    <row r="276" spans="1:8" x14ac:dyDescent="0.25">
      <c r="A276" s="54"/>
      <c r="B276" s="55">
        <v>7.4</v>
      </c>
      <c r="C276" s="54">
        <v>1111</v>
      </c>
      <c r="D276" s="54" t="s">
        <v>55</v>
      </c>
      <c r="E276" s="56">
        <f>(C278/C281) +(C280/C281)</f>
        <v>0.21021036612076827</v>
      </c>
      <c r="F276" s="56">
        <f>C276/C281</f>
        <v>3.6050711117312454E-3</v>
      </c>
      <c r="G276" s="56">
        <f>C277/C281</f>
        <v>1.3725878310191871E-2</v>
      </c>
      <c r="H276" s="54">
        <f>(C278-C280)/(C278+C280)*100</f>
        <v>5.2113241332468894</v>
      </c>
    </row>
    <row r="277" spans="1:8" x14ac:dyDescent="0.25">
      <c r="A277" s="54"/>
      <c r="B277" s="55">
        <v>7.9</v>
      </c>
      <c r="C277" s="54">
        <v>4230</v>
      </c>
      <c r="D277" s="54" t="s">
        <v>56</v>
      </c>
      <c r="E277" s="57"/>
      <c r="F277" s="57"/>
      <c r="G277" s="57"/>
      <c r="H277" s="54"/>
    </row>
    <row r="278" spans="1:8" x14ac:dyDescent="0.25">
      <c r="A278" s="54"/>
      <c r="B278" s="55">
        <v>10</v>
      </c>
      <c r="C278" s="54">
        <v>34079</v>
      </c>
      <c r="D278" s="54" t="s">
        <v>57</v>
      </c>
      <c r="E278" s="54"/>
      <c r="F278" s="54"/>
      <c r="G278" s="54"/>
      <c r="H278" s="54"/>
    </row>
    <row r="279" spans="1:8" x14ac:dyDescent="0.25">
      <c r="A279" s="54"/>
      <c r="B279" s="55">
        <v>10.6</v>
      </c>
      <c r="C279" s="54">
        <v>46514</v>
      </c>
      <c r="D279" s="54" t="s">
        <v>50</v>
      </c>
      <c r="E279" s="54"/>
      <c r="F279" s="54"/>
      <c r="G279" s="54"/>
      <c r="H279" s="54"/>
    </row>
    <row r="280" spans="1:8" x14ac:dyDescent="0.25">
      <c r="A280" s="54"/>
      <c r="B280" s="55">
        <v>11</v>
      </c>
      <c r="C280" s="54">
        <v>30703</v>
      </c>
      <c r="D280" s="54" t="s">
        <v>58</v>
      </c>
      <c r="E280" s="54"/>
      <c r="F280" s="54"/>
      <c r="G280" s="54"/>
      <c r="H280" s="54"/>
    </row>
    <row r="281" spans="1:8" x14ac:dyDescent="0.25">
      <c r="A281" s="54"/>
      <c r="B281" s="55">
        <v>16.600000000000001</v>
      </c>
      <c r="C281" s="54">
        <v>308177</v>
      </c>
      <c r="D281" s="54" t="s">
        <v>38</v>
      </c>
      <c r="E281" s="54"/>
      <c r="F281" s="54"/>
      <c r="G281" s="54"/>
      <c r="H281" s="54"/>
    </row>
    <row r="282" spans="1:8" x14ac:dyDescent="0.25">
      <c r="A282" s="54"/>
      <c r="B282" s="58" t="s">
        <v>3</v>
      </c>
      <c r="C282" s="58">
        <f>SUM(C276:C280)-C279</f>
        <v>70123</v>
      </c>
      <c r="D282" s="54"/>
      <c r="E282" s="54"/>
      <c r="F282" s="54"/>
      <c r="G282" s="54"/>
      <c r="H282" s="54"/>
    </row>
    <row r="292" spans="1:8" x14ac:dyDescent="0.25">
      <c r="A292" s="54" t="s">
        <v>26</v>
      </c>
      <c r="B292" s="54"/>
      <c r="C292" s="54"/>
      <c r="D292" s="54"/>
      <c r="E292" s="54" t="s">
        <v>34</v>
      </c>
      <c r="F292" s="54"/>
      <c r="G292" s="54"/>
      <c r="H292" s="54"/>
    </row>
    <row r="293" spans="1:8" x14ac:dyDescent="0.25">
      <c r="A293" s="54"/>
      <c r="B293" s="54" t="s">
        <v>35</v>
      </c>
      <c r="C293" s="54" t="s">
        <v>36</v>
      </c>
      <c r="D293" s="54" t="s">
        <v>37</v>
      </c>
      <c r="E293" s="54" t="s">
        <v>2</v>
      </c>
      <c r="F293" s="54" t="s">
        <v>49</v>
      </c>
      <c r="G293" s="54" t="s">
        <v>48</v>
      </c>
      <c r="H293" s="54" t="s">
        <v>5</v>
      </c>
    </row>
    <row r="294" spans="1:8" x14ac:dyDescent="0.25">
      <c r="A294" s="54"/>
      <c r="B294" s="55">
        <v>7.4</v>
      </c>
      <c r="C294" s="54"/>
      <c r="D294" s="54" t="s">
        <v>55</v>
      </c>
      <c r="E294" s="56">
        <f>(C296/C299) +(C298/C299)</f>
        <v>0.18466314788492061</v>
      </c>
      <c r="F294" s="56">
        <f>C294/C299</f>
        <v>0</v>
      </c>
      <c r="G294" s="56">
        <f>C295/C299</f>
        <v>6.2824501588753148E-2</v>
      </c>
      <c r="H294" s="54">
        <f>(C296-C298)/(C296+C298)*100</f>
        <v>5.5640284929933799</v>
      </c>
    </row>
    <row r="295" spans="1:8" x14ac:dyDescent="0.25">
      <c r="A295" s="54"/>
      <c r="B295" s="55">
        <v>7.9</v>
      </c>
      <c r="C295" s="54">
        <v>18961</v>
      </c>
      <c r="D295" s="54" t="s">
        <v>56</v>
      </c>
      <c r="E295" s="57"/>
      <c r="F295" s="57"/>
      <c r="G295" s="57"/>
      <c r="H295" s="54"/>
    </row>
    <row r="296" spans="1:8" x14ac:dyDescent="0.25">
      <c r="A296" s="54"/>
      <c r="B296" s="55">
        <v>10</v>
      </c>
      <c r="C296" s="54">
        <v>29417</v>
      </c>
      <c r="D296" s="54" t="s">
        <v>57</v>
      </c>
      <c r="E296" s="54"/>
      <c r="F296" s="54"/>
      <c r="G296" s="54"/>
      <c r="H296" s="54"/>
    </row>
    <row r="297" spans="1:8" x14ac:dyDescent="0.25">
      <c r="A297" s="54"/>
      <c r="B297" s="55">
        <v>10.6</v>
      </c>
      <c r="C297" s="54">
        <v>47235</v>
      </c>
      <c r="D297" s="54" t="s">
        <v>50</v>
      </c>
      <c r="E297" s="54"/>
      <c r="F297" s="54"/>
      <c r="G297" s="54"/>
      <c r="H297" s="54"/>
    </row>
    <row r="298" spans="1:8" x14ac:dyDescent="0.25">
      <c r="A298" s="54"/>
      <c r="B298" s="55">
        <v>11</v>
      </c>
      <c r="C298" s="54">
        <v>26316</v>
      </c>
      <c r="D298" s="54" t="s">
        <v>58</v>
      </c>
      <c r="E298" s="54"/>
      <c r="F298" s="54"/>
      <c r="G298" s="54"/>
      <c r="H298" s="54"/>
    </row>
    <row r="299" spans="1:8" x14ac:dyDescent="0.25">
      <c r="A299" s="54"/>
      <c r="B299" s="55">
        <v>16.600000000000001</v>
      </c>
      <c r="C299" s="54">
        <v>301809</v>
      </c>
      <c r="D299" s="54" t="s">
        <v>38</v>
      </c>
      <c r="E299" s="54"/>
      <c r="F299" s="54"/>
      <c r="G299" s="54"/>
      <c r="H299" s="54"/>
    </row>
    <row r="300" spans="1:8" x14ac:dyDescent="0.25">
      <c r="A300" s="54"/>
      <c r="B300" s="58" t="s">
        <v>3</v>
      </c>
      <c r="C300" s="58">
        <f>SUM(C294:C298)-C297</f>
        <v>74694</v>
      </c>
      <c r="D300" s="54"/>
      <c r="E300" s="54"/>
      <c r="F300" s="54"/>
      <c r="G300" s="54"/>
      <c r="H300" s="54"/>
    </row>
    <row r="301" spans="1:8" x14ac:dyDescent="0.25">
      <c r="A301" s="21"/>
      <c r="B301" s="21"/>
      <c r="C301" s="21"/>
      <c r="D301" s="21"/>
      <c r="E301" s="21"/>
      <c r="F301" s="21"/>
      <c r="G301" s="21"/>
      <c r="H301" s="21"/>
    </row>
    <row r="302" spans="1:8" x14ac:dyDescent="0.25">
      <c r="A302" s="21"/>
      <c r="B302" s="21"/>
      <c r="C302" s="21"/>
      <c r="D302" s="21"/>
      <c r="E302" s="21"/>
      <c r="F302" s="21"/>
      <c r="G302" s="21"/>
      <c r="H302" s="21"/>
    </row>
    <row r="311" spans="1:9" x14ac:dyDescent="0.25">
      <c r="A311" s="54" t="s">
        <v>39</v>
      </c>
      <c r="B311" s="54"/>
      <c r="C311" s="54"/>
      <c r="D311" s="54"/>
      <c r="E311" s="54" t="s">
        <v>34</v>
      </c>
      <c r="F311" s="54"/>
      <c r="G311" s="54"/>
      <c r="H311" s="54"/>
      <c r="I311" s="21"/>
    </row>
    <row r="312" spans="1:9" x14ac:dyDescent="0.25">
      <c r="A312" s="54"/>
      <c r="B312" s="54" t="s">
        <v>35</v>
      </c>
      <c r="C312" s="54" t="s">
        <v>36</v>
      </c>
      <c r="D312" s="54" t="s">
        <v>37</v>
      </c>
      <c r="E312" s="54" t="s">
        <v>2</v>
      </c>
      <c r="F312" s="54" t="s">
        <v>49</v>
      </c>
      <c r="G312" s="54" t="s">
        <v>48</v>
      </c>
      <c r="H312" s="54" t="s">
        <v>5</v>
      </c>
      <c r="I312" s="21"/>
    </row>
    <row r="313" spans="1:9" x14ac:dyDescent="0.25">
      <c r="A313" s="54"/>
      <c r="B313" s="55">
        <v>7.4</v>
      </c>
      <c r="C313" s="54">
        <v>7970</v>
      </c>
      <c r="D313" s="54" t="s">
        <v>55</v>
      </c>
      <c r="E313" s="56">
        <f>(C315/C318) +(C317/C318)</f>
        <v>0.1318251403299881</v>
      </c>
      <c r="F313" s="56">
        <f>C313/C318</f>
        <v>2.6070629489578289E-2</v>
      </c>
      <c r="G313" s="56">
        <f>C314/C318</f>
        <v>0.15311669959569263</v>
      </c>
      <c r="H313" s="54">
        <f>(C315-C317)/(C315+C317)*100</f>
        <v>46.3424317617866</v>
      </c>
      <c r="I313" s="21"/>
    </row>
    <row r="314" spans="1:9" x14ac:dyDescent="0.25">
      <c r="A314" s="54"/>
      <c r="B314" s="55">
        <v>7.9</v>
      </c>
      <c r="C314" s="54">
        <v>46809</v>
      </c>
      <c r="D314" s="54" t="s">
        <v>56</v>
      </c>
      <c r="E314" s="57"/>
      <c r="F314" s="57"/>
      <c r="G314" s="57"/>
      <c r="H314" s="54"/>
      <c r="I314" s="21"/>
    </row>
    <row r="315" spans="1:9" x14ac:dyDescent="0.25">
      <c r="A315" s="54"/>
      <c r="B315" s="55">
        <v>10</v>
      </c>
      <c r="C315" s="54">
        <v>29488</v>
      </c>
      <c r="D315" s="54" t="s">
        <v>57</v>
      </c>
      <c r="E315" s="54"/>
      <c r="F315" s="54"/>
      <c r="G315" s="54"/>
      <c r="H315" s="54"/>
      <c r="I315" s="21"/>
    </row>
    <row r="316" spans="1:9" x14ac:dyDescent="0.25">
      <c r="A316" s="54"/>
      <c r="B316" s="55">
        <v>10.6</v>
      </c>
      <c r="C316" s="54">
        <v>45918</v>
      </c>
      <c r="D316" s="54" t="s">
        <v>50</v>
      </c>
      <c r="E316" s="54"/>
      <c r="F316" s="54"/>
      <c r="G316" s="54"/>
      <c r="H316" s="54"/>
      <c r="I316" s="21"/>
    </row>
    <row r="317" spans="1:9" x14ac:dyDescent="0.25">
      <c r="A317" s="54"/>
      <c r="B317" s="55">
        <v>11</v>
      </c>
      <c r="C317" s="54">
        <v>10812</v>
      </c>
      <c r="D317" s="54" t="s">
        <v>58</v>
      </c>
      <c r="E317" s="54"/>
      <c r="F317" s="54"/>
      <c r="G317" s="54"/>
      <c r="H317" s="54"/>
      <c r="I317" s="21"/>
    </row>
    <row r="318" spans="1:9" x14ac:dyDescent="0.25">
      <c r="A318" s="54"/>
      <c r="B318" s="55">
        <v>16.600000000000001</v>
      </c>
      <c r="C318" s="54">
        <v>305708</v>
      </c>
      <c r="D318" s="54" t="s">
        <v>38</v>
      </c>
      <c r="E318" s="54"/>
      <c r="F318" s="54"/>
      <c r="G318" s="54"/>
      <c r="H318" s="54"/>
      <c r="I318" s="21"/>
    </row>
    <row r="319" spans="1:9" x14ac:dyDescent="0.25">
      <c r="A319" s="54"/>
      <c r="B319" s="58" t="s">
        <v>3</v>
      </c>
      <c r="C319" s="58">
        <f>SUM(C313:C317)-C316</f>
        <v>95079</v>
      </c>
      <c r="D319" s="54"/>
      <c r="E319" s="54"/>
      <c r="F319" s="54"/>
      <c r="G319" s="54"/>
      <c r="H319" s="54"/>
      <c r="I319" s="21"/>
    </row>
    <row r="320" spans="1:9" x14ac:dyDescent="0.25">
      <c r="A320" s="21"/>
      <c r="B320" s="21"/>
      <c r="C320" s="21"/>
      <c r="D320" s="21"/>
      <c r="E320" s="21"/>
      <c r="F320" s="21"/>
      <c r="G320" s="21"/>
      <c r="H320" s="21"/>
      <c r="I320" s="21"/>
    </row>
    <row r="321" spans="1:9" x14ac:dyDescent="0.25">
      <c r="A321" s="21"/>
      <c r="B321" s="21"/>
      <c r="C321" s="21"/>
      <c r="D321" s="21"/>
      <c r="E321" s="21"/>
      <c r="F321" s="21"/>
      <c r="G321" s="21"/>
      <c r="H321" s="21"/>
      <c r="I321" s="21"/>
    </row>
    <row r="329" spans="1:9" x14ac:dyDescent="0.25">
      <c r="A329" s="54" t="s">
        <v>28</v>
      </c>
      <c r="B329" s="54"/>
      <c r="C329" s="54"/>
      <c r="D329" s="54"/>
      <c r="E329" s="54" t="s">
        <v>34</v>
      </c>
      <c r="F329" s="54"/>
      <c r="G329" s="54"/>
      <c r="H329" s="54"/>
      <c r="I329" s="21"/>
    </row>
    <row r="330" spans="1:9" x14ac:dyDescent="0.25">
      <c r="A330" s="54"/>
      <c r="B330" s="54" t="s">
        <v>35</v>
      </c>
      <c r="C330" s="54" t="s">
        <v>36</v>
      </c>
      <c r="D330" s="54" t="s">
        <v>37</v>
      </c>
      <c r="E330" s="54" t="s">
        <v>2</v>
      </c>
      <c r="F330" s="54" t="s">
        <v>49</v>
      </c>
      <c r="G330" s="54" t="s">
        <v>48</v>
      </c>
      <c r="H330" s="54" t="s">
        <v>5</v>
      </c>
      <c r="I330" s="21"/>
    </row>
    <row r="331" spans="1:9" x14ac:dyDescent="0.25">
      <c r="A331" s="54"/>
      <c r="B331" s="55">
        <v>7.4</v>
      </c>
      <c r="C331" s="54">
        <v>2862</v>
      </c>
      <c r="D331" s="54" t="s">
        <v>55</v>
      </c>
      <c r="E331" s="56">
        <f>(C333/C336) +(C335/C336)</f>
        <v>0.18868433253213296</v>
      </c>
      <c r="F331" s="56">
        <f>C331/C336</f>
        <v>9.4105423063391286E-3</v>
      </c>
      <c r="G331" s="56">
        <f>C332/C336</f>
        <v>7.4781259145028228E-2</v>
      </c>
      <c r="H331" s="54">
        <f>(C333-C335)/(C333+C335)*100</f>
        <v>19.252753380733306</v>
      </c>
      <c r="I331" s="21"/>
    </row>
    <row r="332" spans="1:9" x14ac:dyDescent="0.25">
      <c r="A332" s="54"/>
      <c r="B332" s="55">
        <v>7.9</v>
      </c>
      <c r="C332" s="54">
        <v>22743</v>
      </c>
      <c r="D332" s="54" t="s">
        <v>56</v>
      </c>
      <c r="E332" s="57"/>
      <c r="F332" s="57"/>
      <c r="G332" s="57"/>
      <c r="H332" s="54"/>
      <c r="I332" s="21"/>
    </row>
    <row r="333" spans="1:9" x14ac:dyDescent="0.25">
      <c r="A333" s="54"/>
      <c r="B333" s="55">
        <v>10</v>
      </c>
      <c r="C333" s="54">
        <v>34216</v>
      </c>
      <c r="D333" s="54" t="s">
        <v>57</v>
      </c>
      <c r="E333" s="54"/>
      <c r="F333" s="54"/>
      <c r="G333" s="54"/>
      <c r="H333" s="54"/>
      <c r="I333" s="21"/>
    </row>
    <row r="334" spans="1:9" x14ac:dyDescent="0.25">
      <c r="A334" s="54"/>
      <c r="B334" s="55">
        <v>10.6</v>
      </c>
      <c r="C334" s="54">
        <v>42507</v>
      </c>
      <c r="D334" s="54" t="s">
        <v>50</v>
      </c>
      <c r="E334" s="54"/>
      <c r="F334" s="54"/>
      <c r="G334" s="54"/>
      <c r="H334" s="54"/>
      <c r="I334" s="21"/>
    </row>
    <row r="335" spans="1:9" x14ac:dyDescent="0.25">
      <c r="A335" s="54"/>
      <c r="B335" s="55">
        <v>11</v>
      </c>
      <c r="C335" s="54">
        <v>23168</v>
      </c>
      <c r="D335" s="54" t="s">
        <v>58</v>
      </c>
      <c r="E335" s="54"/>
      <c r="F335" s="54"/>
      <c r="G335" s="54"/>
      <c r="H335" s="54"/>
      <c r="I335" s="21"/>
    </row>
    <row r="336" spans="1:9" x14ac:dyDescent="0.25">
      <c r="A336" s="54"/>
      <c r="B336" s="55">
        <v>16.600000000000001</v>
      </c>
      <c r="C336" s="54">
        <v>304127</v>
      </c>
      <c r="D336" s="54" t="s">
        <v>38</v>
      </c>
      <c r="E336" s="54"/>
      <c r="F336" s="54"/>
      <c r="G336" s="54"/>
      <c r="H336" s="54"/>
      <c r="I336" s="21"/>
    </row>
    <row r="337" spans="1:9" x14ac:dyDescent="0.25">
      <c r="A337" s="54"/>
      <c r="B337" s="58" t="s">
        <v>3</v>
      </c>
      <c r="C337" s="58">
        <f>SUM(C331:C335)-C334</f>
        <v>82989</v>
      </c>
      <c r="D337" s="54"/>
      <c r="E337" s="54"/>
      <c r="F337" s="54"/>
      <c r="G337" s="54"/>
      <c r="H337" s="54"/>
      <c r="I337" s="21"/>
    </row>
    <row r="338" spans="1:9" x14ac:dyDescent="0.25">
      <c r="A338" s="54"/>
      <c r="B338" s="54"/>
      <c r="C338" s="54"/>
      <c r="D338" s="54"/>
      <c r="E338" s="54"/>
      <c r="F338" s="54"/>
      <c r="G338" s="54"/>
      <c r="H338" s="54"/>
      <c r="I338" s="21"/>
    </row>
    <row r="347" spans="1:9" x14ac:dyDescent="0.25">
      <c r="A347" s="54" t="s">
        <v>31</v>
      </c>
      <c r="B347" s="54"/>
      <c r="C347" s="54"/>
      <c r="D347" s="54"/>
      <c r="E347" s="54" t="s">
        <v>34</v>
      </c>
      <c r="F347" s="54"/>
      <c r="G347" s="54"/>
      <c r="H347" s="54"/>
      <c r="I347" s="21"/>
    </row>
    <row r="348" spans="1:9" x14ac:dyDescent="0.25">
      <c r="A348" s="54"/>
      <c r="B348" s="54" t="s">
        <v>35</v>
      </c>
      <c r="C348" s="54" t="s">
        <v>36</v>
      </c>
      <c r="D348" s="54" t="s">
        <v>37</v>
      </c>
      <c r="E348" s="54" t="s">
        <v>2</v>
      </c>
      <c r="F348" s="54" t="s">
        <v>49</v>
      </c>
      <c r="G348" s="54" t="s">
        <v>48</v>
      </c>
      <c r="H348" s="54" t="s">
        <v>5</v>
      </c>
      <c r="I348" s="21"/>
    </row>
    <row r="349" spans="1:9" x14ac:dyDescent="0.25">
      <c r="A349" s="54"/>
      <c r="B349" s="55">
        <v>7.4</v>
      </c>
      <c r="C349" s="54">
        <v>10461</v>
      </c>
      <c r="D349" s="54" t="s">
        <v>55</v>
      </c>
      <c r="E349" s="56">
        <f>(C351/C354) +(C353/C354)</f>
        <v>0.1415831211542542</v>
      </c>
      <c r="F349" s="56">
        <f>C349/C354</f>
        <v>3.4681333545512415E-2</v>
      </c>
      <c r="G349" s="56">
        <f>C350/C354</f>
        <v>4.4577498408656907E-2</v>
      </c>
      <c r="H349" s="54">
        <f>(C351-C353)/(C351+C353)*100</f>
        <v>-4.4490235564089353</v>
      </c>
      <c r="I349" s="21"/>
    </row>
    <row r="350" spans="1:9" x14ac:dyDescent="0.25">
      <c r="A350" s="54"/>
      <c r="B350" s="55">
        <v>7.9</v>
      </c>
      <c r="C350" s="54">
        <v>13446</v>
      </c>
      <c r="D350" s="54" t="s">
        <v>56</v>
      </c>
      <c r="E350" s="57"/>
      <c r="F350" s="57"/>
      <c r="G350" s="57"/>
      <c r="H350" s="54"/>
      <c r="I350" s="21"/>
    </row>
    <row r="351" spans="1:9" x14ac:dyDescent="0.25">
      <c r="A351" s="54"/>
      <c r="B351" s="55">
        <v>10</v>
      </c>
      <c r="C351" s="54">
        <v>20403</v>
      </c>
      <c r="D351" s="54" t="s">
        <v>57</v>
      </c>
      <c r="E351" s="54"/>
      <c r="F351" s="54"/>
      <c r="G351" s="54"/>
      <c r="H351" s="54"/>
      <c r="I351" s="21"/>
    </row>
    <row r="352" spans="1:9" x14ac:dyDescent="0.25">
      <c r="A352" s="54"/>
      <c r="B352" s="55">
        <v>10.6</v>
      </c>
      <c r="C352" s="54">
        <v>41713</v>
      </c>
      <c r="D352" s="54" t="s">
        <v>50</v>
      </c>
      <c r="E352" s="54"/>
      <c r="F352" s="54"/>
      <c r="G352" s="54"/>
      <c r="H352" s="54"/>
      <c r="I352" s="21"/>
    </row>
    <row r="353" spans="1:9" x14ac:dyDescent="0.25">
      <c r="A353" s="54"/>
      <c r="B353" s="55">
        <v>11</v>
      </c>
      <c r="C353" s="54">
        <v>22303</v>
      </c>
      <c r="D353" s="54" t="s">
        <v>58</v>
      </c>
      <c r="E353" s="54"/>
      <c r="F353" s="54"/>
      <c r="G353" s="54"/>
      <c r="H353" s="54"/>
      <c r="I353" s="21"/>
    </row>
    <row r="354" spans="1:9" x14ac:dyDescent="0.25">
      <c r="A354" s="54"/>
      <c r="B354" s="55">
        <v>16.600000000000001</v>
      </c>
      <c r="C354" s="54">
        <v>301632</v>
      </c>
      <c r="D354" s="54" t="s">
        <v>38</v>
      </c>
      <c r="E354" s="54"/>
      <c r="F354" s="54"/>
      <c r="G354" s="54"/>
      <c r="H354" s="54"/>
      <c r="I354" s="21"/>
    </row>
    <row r="355" spans="1:9" x14ac:dyDescent="0.25">
      <c r="A355" s="54"/>
      <c r="B355" s="58" t="s">
        <v>3</v>
      </c>
      <c r="C355" s="58">
        <f>SUM(C349:C353)-C352</f>
        <v>66613</v>
      </c>
      <c r="D355" s="54"/>
      <c r="E355" s="54"/>
      <c r="F355" s="54"/>
      <c r="G355" s="54"/>
      <c r="H355" s="54"/>
      <c r="I355" s="21"/>
    </row>
    <row r="356" spans="1:9" x14ac:dyDescent="0.25">
      <c r="A356" s="54"/>
      <c r="B356" s="54"/>
      <c r="C356" s="54"/>
      <c r="D356" s="54"/>
      <c r="E356" s="54"/>
      <c r="F356" s="54"/>
      <c r="G356" s="54"/>
      <c r="H356" s="54"/>
      <c r="I356" s="21"/>
    </row>
    <row r="367" spans="1:9" x14ac:dyDescent="0.25">
      <c r="A367" s="54" t="s">
        <v>30</v>
      </c>
      <c r="B367" s="54"/>
      <c r="C367" s="54"/>
      <c r="D367" s="54"/>
      <c r="E367" s="54" t="s">
        <v>34</v>
      </c>
      <c r="F367" s="54"/>
      <c r="G367" s="54"/>
      <c r="H367" s="54"/>
    </row>
    <row r="368" spans="1:9" x14ac:dyDescent="0.25">
      <c r="A368" s="54"/>
      <c r="B368" s="54" t="s">
        <v>35</v>
      </c>
      <c r="C368" s="54" t="s">
        <v>36</v>
      </c>
      <c r="D368" s="54" t="s">
        <v>37</v>
      </c>
      <c r="E368" s="54" t="s">
        <v>2</v>
      </c>
      <c r="F368" s="54" t="s">
        <v>49</v>
      </c>
      <c r="G368" s="54" t="s">
        <v>48</v>
      </c>
      <c r="H368" s="54" t="s">
        <v>5</v>
      </c>
    </row>
    <row r="369" spans="1:8" x14ac:dyDescent="0.25">
      <c r="A369" s="54"/>
      <c r="B369" s="55">
        <v>7.4</v>
      </c>
      <c r="C369" s="54">
        <v>1849</v>
      </c>
      <c r="D369" s="54" t="s">
        <v>55</v>
      </c>
      <c r="E369" s="56">
        <f>(C371/C374) +(C373/C374)</f>
        <v>0.13403033735081735</v>
      </c>
      <c r="F369" s="56">
        <f>C369/C374</f>
        <v>6.0524127817530721E-3</v>
      </c>
      <c r="G369" s="56">
        <f>C370/C374</f>
        <v>5.4317867874748772E-2</v>
      </c>
      <c r="H369" s="54">
        <f>(C371-C373)/(C371+C373)*100</f>
        <v>-24.104918673374691</v>
      </c>
    </row>
    <row r="370" spans="1:8" x14ac:dyDescent="0.25">
      <c r="A370" s="54"/>
      <c r="B370" s="55">
        <v>7.9</v>
      </c>
      <c r="C370" s="54">
        <v>16594</v>
      </c>
      <c r="D370" s="54" t="s">
        <v>56</v>
      </c>
      <c r="E370" s="57"/>
      <c r="F370" s="57"/>
      <c r="G370" s="57"/>
      <c r="H370" s="54"/>
    </row>
    <row r="371" spans="1:8" x14ac:dyDescent="0.25">
      <c r="A371" s="54"/>
      <c r="B371" s="55">
        <v>10</v>
      </c>
      <c r="C371" s="54">
        <v>15538</v>
      </c>
      <c r="D371" s="54" t="s">
        <v>57</v>
      </c>
      <c r="E371" s="54"/>
      <c r="F371" s="54"/>
      <c r="G371" s="54"/>
      <c r="H371" s="54"/>
    </row>
    <row r="372" spans="1:8" x14ac:dyDescent="0.25">
      <c r="A372" s="54"/>
      <c r="B372" s="55">
        <v>10.6</v>
      </c>
      <c r="C372" s="54">
        <v>43879</v>
      </c>
      <c r="D372" s="54" t="s">
        <v>50</v>
      </c>
      <c r="E372" s="54"/>
      <c r="F372" s="54"/>
      <c r="G372" s="54"/>
      <c r="H372" s="54"/>
    </row>
    <row r="373" spans="1:8" x14ac:dyDescent="0.25">
      <c r="A373" s="54"/>
      <c r="B373" s="55">
        <v>11</v>
      </c>
      <c r="C373" s="54">
        <v>25408</v>
      </c>
      <c r="D373" s="54" t="s">
        <v>58</v>
      </c>
      <c r="E373" s="54"/>
      <c r="F373" s="54"/>
      <c r="G373" s="54"/>
      <c r="H373" s="54"/>
    </row>
    <row r="374" spans="1:8" x14ac:dyDescent="0.25">
      <c r="A374" s="54"/>
      <c r="B374" s="55">
        <v>16.600000000000001</v>
      </c>
      <c r="C374" s="54">
        <v>305498</v>
      </c>
      <c r="D374" s="54" t="s">
        <v>38</v>
      </c>
      <c r="E374" s="54"/>
      <c r="F374" s="54"/>
      <c r="G374" s="54"/>
      <c r="H374" s="54"/>
    </row>
    <row r="375" spans="1:8" x14ac:dyDescent="0.25">
      <c r="A375" s="54"/>
      <c r="B375" s="58" t="s">
        <v>3</v>
      </c>
      <c r="C375" s="58">
        <f>SUM(C369:C373)-C372</f>
        <v>59389</v>
      </c>
      <c r="D375" s="54"/>
      <c r="E375" s="54"/>
      <c r="F375" s="54"/>
      <c r="G375" s="54"/>
      <c r="H375" s="54"/>
    </row>
    <row r="376" spans="1:8" x14ac:dyDescent="0.25">
      <c r="A376" s="21"/>
      <c r="B376" s="21"/>
      <c r="C376" s="21"/>
      <c r="D376" s="21"/>
      <c r="E376" s="21"/>
      <c r="F376" s="21"/>
      <c r="G376" s="21"/>
      <c r="H376" s="21"/>
    </row>
    <row r="386" spans="1:8" x14ac:dyDescent="0.25">
      <c r="A386" s="54" t="s">
        <v>33</v>
      </c>
      <c r="B386" s="54"/>
      <c r="C386" s="54"/>
      <c r="D386" s="54"/>
      <c r="E386" s="54" t="s">
        <v>34</v>
      </c>
      <c r="F386" s="54"/>
      <c r="G386" s="54"/>
      <c r="H386" s="54"/>
    </row>
    <row r="387" spans="1:8" x14ac:dyDescent="0.25">
      <c r="A387" s="54"/>
      <c r="B387" s="54" t="s">
        <v>35</v>
      </c>
      <c r="C387" s="54" t="s">
        <v>36</v>
      </c>
      <c r="D387" s="54" t="s">
        <v>37</v>
      </c>
      <c r="E387" s="54" t="s">
        <v>2</v>
      </c>
      <c r="F387" s="54" t="s">
        <v>49</v>
      </c>
      <c r="G387" s="54" t="s">
        <v>48</v>
      </c>
      <c r="H387" s="54" t="s">
        <v>5</v>
      </c>
    </row>
    <row r="388" spans="1:8" x14ac:dyDescent="0.25">
      <c r="A388" s="54"/>
      <c r="B388" s="55">
        <v>7.4</v>
      </c>
      <c r="C388" s="54"/>
      <c r="D388" s="54" t="s">
        <v>55</v>
      </c>
      <c r="E388" s="56">
        <f>(C390/C393) +(C392/C393)</f>
        <v>0.21041611096292345</v>
      </c>
      <c r="F388" s="56">
        <f>C388/C393</f>
        <v>0</v>
      </c>
      <c r="G388" s="56">
        <f>C389/C393</f>
        <v>0</v>
      </c>
      <c r="H388" s="54">
        <f>(C390-C392)/(C390+C392)*100</f>
        <v>0.84299930278253155</v>
      </c>
    </row>
    <row r="389" spans="1:8" x14ac:dyDescent="0.25">
      <c r="A389" s="54"/>
      <c r="B389" s="55">
        <v>7.9</v>
      </c>
      <c r="C389" s="54"/>
      <c r="D389" s="54" t="s">
        <v>56</v>
      </c>
      <c r="E389" s="57"/>
      <c r="F389" s="57"/>
      <c r="G389" s="57"/>
      <c r="H389" s="54"/>
    </row>
    <row r="390" spans="1:8" x14ac:dyDescent="0.25">
      <c r="A390" s="54"/>
      <c r="B390" s="55">
        <v>10</v>
      </c>
      <c r="C390" s="54">
        <v>31820</v>
      </c>
      <c r="D390" s="54" t="s">
        <v>57</v>
      </c>
      <c r="E390" s="54"/>
      <c r="F390" s="54"/>
      <c r="G390" s="54"/>
      <c r="H390" s="54"/>
    </row>
    <row r="391" spans="1:8" x14ac:dyDescent="0.25">
      <c r="A391" s="54"/>
      <c r="B391" s="55">
        <v>10.6</v>
      </c>
      <c r="C391" s="54">
        <v>50095</v>
      </c>
      <c r="D391" s="54" t="s">
        <v>50</v>
      </c>
      <c r="E391" s="54"/>
      <c r="F391" s="54"/>
      <c r="G391" s="54"/>
      <c r="H391" s="54"/>
    </row>
    <row r="392" spans="1:8" x14ac:dyDescent="0.25">
      <c r="A392" s="54"/>
      <c r="B392" s="55">
        <v>11</v>
      </c>
      <c r="C392" s="54">
        <v>31288</v>
      </c>
      <c r="D392" s="54" t="s">
        <v>58</v>
      </c>
      <c r="E392" s="54"/>
      <c r="F392" s="54"/>
      <c r="G392" s="54"/>
      <c r="H392" s="54"/>
    </row>
    <row r="393" spans="1:8" x14ac:dyDescent="0.25">
      <c r="A393" s="54"/>
      <c r="B393" s="55">
        <v>16.600000000000001</v>
      </c>
      <c r="C393" s="54">
        <v>299920</v>
      </c>
      <c r="D393" s="54" t="s">
        <v>38</v>
      </c>
      <c r="E393" s="54"/>
      <c r="F393" s="54"/>
      <c r="G393" s="54"/>
      <c r="H393" s="54"/>
    </row>
    <row r="394" spans="1:8" x14ac:dyDescent="0.25">
      <c r="A394" s="54"/>
      <c r="B394" s="58" t="s">
        <v>3</v>
      </c>
      <c r="C394" s="58">
        <f>SUM(C388:C392)-C391</f>
        <v>63108</v>
      </c>
      <c r="D394" s="54"/>
      <c r="E394" s="54"/>
      <c r="F394" s="54"/>
      <c r="G394" s="54"/>
      <c r="H394" s="54"/>
    </row>
    <row r="395" spans="1:8" x14ac:dyDescent="0.25">
      <c r="A395" s="21"/>
      <c r="B395" s="21"/>
      <c r="C395" s="21"/>
      <c r="D395" s="21"/>
      <c r="E395" s="21"/>
      <c r="F395" s="21"/>
      <c r="G395" s="21"/>
      <c r="H395" s="21"/>
    </row>
    <row r="411" spans="5:7" x14ac:dyDescent="0.25">
      <c r="E411" s="32"/>
      <c r="F411" s="32"/>
      <c r="G411" s="32"/>
    </row>
    <row r="412" spans="5:7" x14ac:dyDescent="0.25">
      <c r="E412" s="33"/>
      <c r="F412" s="33"/>
      <c r="G412" s="33"/>
    </row>
    <row r="431" spans="5:7" x14ac:dyDescent="0.25">
      <c r="E431" s="32"/>
      <c r="F431" s="32"/>
      <c r="G431" s="32"/>
    </row>
    <row r="432" spans="5:7" x14ac:dyDescent="0.25">
      <c r="E432" s="33"/>
      <c r="F432" s="33"/>
      <c r="G432" s="33"/>
    </row>
    <row r="449" spans="5:7" x14ac:dyDescent="0.25">
      <c r="E449" s="32"/>
      <c r="F449" s="32"/>
      <c r="G449" s="32"/>
    </row>
    <row r="450" spans="5:7" x14ac:dyDescent="0.25">
      <c r="E450" s="33"/>
      <c r="F450" s="33"/>
      <c r="G450" s="33"/>
    </row>
    <row r="468" spans="5:7" x14ac:dyDescent="0.25">
      <c r="E468" s="32"/>
      <c r="F468" s="32"/>
      <c r="G468" s="32"/>
    </row>
    <row r="469" spans="5:7" x14ac:dyDescent="0.25">
      <c r="E469" s="33"/>
      <c r="F469" s="33"/>
      <c r="G469" s="33"/>
    </row>
    <row r="486" spans="5:7" x14ac:dyDescent="0.25">
      <c r="E486" s="32"/>
      <c r="F486" s="32"/>
      <c r="G486" s="32"/>
    </row>
    <row r="487" spans="5:7" x14ac:dyDescent="0.25">
      <c r="E487" s="33"/>
      <c r="F487" s="33"/>
      <c r="G487" s="33"/>
    </row>
    <row r="504" spans="5:7" x14ac:dyDescent="0.25">
      <c r="E504" s="32"/>
      <c r="F504" s="32"/>
      <c r="G504" s="32"/>
    </row>
    <row r="505" spans="5:7" x14ac:dyDescent="0.25">
      <c r="E505" s="33"/>
      <c r="F505" s="33"/>
      <c r="G505" s="33"/>
    </row>
    <row r="508" spans="5:7" x14ac:dyDescent="0.25">
      <c r="E508" s="34"/>
      <c r="F508" s="34"/>
      <c r="G508" s="35"/>
    </row>
    <row r="509" spans="5:7" x14ac:dyDescent="0.25">
      <c r="E509" s="36"/>
      <c r="F509" s="36"/>
    </row>
    <row r="510" spans="5:7" x14ac:dyDescent="0.25">
      <c r="F510" s="34"/>
    </row>
    <row r="524" spans="5:10" x14ac:dyDescent="0.25">
      <c r="E524" s="37"/>
      <c r="F524" s="38"/>
      <c r="G524" s="38"/>
      <c r="H524" s="32"/>
      <c r="I524" s="32"/>
      <c r="J524" s="32"/>
    </row>
    <row r="525" spans="5:10" x14ac:dyDescent="0.25">
      <c r="E525" s="32"/>
      <c r="F525" s="38"/>
      <c r="G525" s="38"/>
      <c r="H525" s="33"/>
      <c r="I525" s="33"/>
      <c r="J525" s="33"/>
    </row>
    <row r="526" spans="5:10" x14ac:dyDescent="0.25">
      <c r="E526" s="32"/>
      <c r="F526" s="34"/>
      <c r="G526" s="35"/>
    </row>
    <row r="527" spans="5:10" x14ac:dyDescent="0.25">
      <c r="E527" s="32"/>
      <c r="F527" s="34"/>
      <c r="G527" s="35"/>
    </row>
    <row r="528" spans="5:10" x14ac:dyDescent="0.25">
      <c r="E528" s="34"/>
      <c r="F528" s="34"/>
      <c r="G528" s="35"/>
    </row>
    <row r="529" spans="5:14" x14ac:dyDescent="0.25">
      <c r="E529" s="36"/>
      <c r="F529" s="36"/>
    </row>
    <row r="530" spans="5:14" x14ac:dyDescent="0.25">
      <c r="F530" s="34"/>
    </row>
    <row r="543" spans="5:14" x14ac:dyDescent="0.25">
      <c r="E543" s="37"/>
      <c r="F543" s="38"/>
      <c r="G543" s="38"/>
      <c r="H543" s="32"/>
      <c r="I543" s="32"/>
      <c r="J543" s="32"/>
      <c r="K543" s="39"/>
      <c r="M543" s="35"/>
      <c r="N543" s="35"/>
    </row>
    <row r="544" spans="5:14" x14ac:dyDescent="0.25">
      <c r="E544" s="32"/>
      <c r="F544" s="38"/>
      <c r="G544" s="38"/>
      <c r="H544" s="33"/>
      <c r="I544" s="33"/>
      <c r="J544" s="33"/>
      <c r="M544" s="33"/>
      <c r="N544" s="33"/>
    </row>
    <row r="545" spans="5:7" x14ac:dyDescent="0.25">
      <c r="E545" s="32"/>
      <c r="F545" s="34"/>
      <c r="G545" s="35"/>
    </row>
    <row r="546" spans="5:7" x14ac:dyDescent="0.25">
      <c r="E546" s="32"/>
      <c r="F546" s="34"/>
      <c r="G546" s="35"/>
    </row>
    <row r="547" spans="5:7" x14ac:dyDescent="0.25">
      <c r="E547" s="34"/>
      <c r="F547" s="34"/>
      <c r="G547" s="35"/>
    </row>
    <row r="548" spans="5:7" x14ac:dyDescent="0.25">
      <c r="E548" s="36"/>
      <c r="F548" s="36"/>
    </row>
    <row r="549" spans="5:7" x14ac:dyDescent="0.25">
      <c r="F549" s="34"/>
    </row>
  </sheetData>
  <mergeCells count="7">
    <mergeCell ref="B20:B21"/>
    <mergeCell ref="B1:B2"/>
    <mergeCell ref="C1:C2"/>
    <mergeCell ref="B3:B4"/>
    <mergeCell ref="B6:B9"/>
    <mergeCell ref="B10:B12"/>
    <mergeCell ref="B13:B19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summary</vt:lpstr>
      <vt:lpstr>S1</vt:lpstr>
      <vt:lpstr>S2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Allison Wolder</dc:creator>
  <cp:lastModifiedBy>Allison Wolder</cp:lastModifiedBy>
  <dcterms:created xsi:type="dcterms:W3CDTF">2024-06-21T16:41:37Z</dcterms:created>
  <dcterms:modified xsi:type="dcterms:W3CDTF">2025-01-09T21:57:28Z</dcterms:modified>
</cp:coreProperties>
</file>